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cityofcardiffcouncil-my.sharepoint.com/personal/iftekhar_hussain_cardiff_gov_uk/Documents/Documents/Longmeadow/"/>
    </mc:Choice>
  </mc:AlternateContent>
  <xr:revisionPtr revIDLastSave="0" documentId="8_{B6A53CF2-B96D-405A-A1A7-59D439132081}" xr6:coauthVersionLast="47" xr6:coauthVersionMax="47" xr10:uidLastSave="{00000000-0000-0000-0000-000000000000}"/>
  <bookViews>
    <workbookView xWindow="-110" yWindow="-110" windowWidth="19420" windowHeight="10300" activeTab="1" xr2:uid="{00000000-000D-0000-FFFF-FFFF00000000}"/>
  </bookViews>
  <sheets>
    <sheet name="Pricing Schedule" sheetId="11" r:id="rId1"/>
    <sheet name="Specifications " sheetId="12" r:id="rId2"/>
  </sheets>
  <definedNames>
    <definedName name="_xlnm._FilterDatabase" localSheetId="0" hidden="1">'Pricing Schedule'!$H$1:$H$1574</definedName>
    <definedName name="OLE_LINK3" localSheetId="0">'Pricing Schedule'!#REF!</definedName>
    <definedName name="_xlnm.Print_Area" localSheetId="0">'Pricing Schedule'!$B$1:$G$251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0" i="11" l="1"/>
  <c r="G213" i="11"/>
  <c r="G118" i="11"/>
  <c r="G119" i="11"/>
  <c r="G120" i="11"/>
  <c r="G121" i="11"/>
  <c r="G122" i="11"/>
  <c r="G123" i="11"/>
  <c r="G124" i="11"/>
  <c r="G113" i="11"/>
  <c r="G103" i="11"/>
  <c r="G93" i="11"/>
  <c r="G94" i="11" s="1"/>
  <c r="A94" i="11" s="1"/>
  <c r="G98" i="11"/>
  <c r="G99" i="11"/>
  <c r="G100" i="11"/>
  <c r="G101" i="11"/>
  <c r="G102" i="11"/>
  <c r="G104" i="11"/>
  <c r="G108" i="11"/>
  <c r="G109" i="11"/>
  <c r="G110" i="11"/>
  <c r="G111" i="11"/>
  <c r="G112" i="11"/>
  <c r="G114" i="11"/>
  <c r="G202" i="11"/>
  <c r="G198" i="11"/>
  <c r="G79" i="11"/>
  <c r="G210" i="11" l="1"/>
  <c r="G105" i="11"/>
  <c r="G211" i="11" s="1"/>
  <c r="G115" i="11"/>
  <c r="G212" i="11" s="1"/>
  <c r="G125" i="11"/>
  <c r="G72" i="11"/>
  <c r="G157" i="11"/>
  <c r="G134" i="11"/>
  <c r="G187" i="11"/>
  <c r="G166" i="11"/>
  <c r="G164" i="11" l="1"/>
  <c r="G226" i="11" l="1"/>
  <c r="G224" i="11"/>
  <c r="G185" i="11"/>
  <c r="G181" i="11"/>
  <c r="G180" i="11"/>
  <c r="G179" i="11"/>
  <c r="G178" i="11"/>
  <c r="G174" i="11"/>
  <c r="G173" i="11"/>
  <c r="G172" i="11"/>
  <c r="G167" i="11"/>
  <c r="G165" i="11"/>
  <c r="G158" i="11"/>
  <c r="G186" i="11"/>
  <c r="G156" i="11"/>
  <c r="G155" i="11"/>
  <c r="G151" i="11"/>
  <c r="G150" i="11"/>
  <c r="G149" i="11"/>
  <c r="G141" i="11"/>
  <c r="G142" i="11"/>
  <c r="G143" i="11"/>
  <c r="G144" i="11"/>
  <c r="G145" i="11"/>
  <c r="G140" i="11"/>
  <c r="G135" i="11"/>
  <c r="G136" i="11" s="1"/>
  <c r="G130" i="11"/>
  <c r="G129" i="11"/>
  <c r="G128" i="11"/>
  <c r="G77" i="11"/>
  <c r="G78" i="11"/>
  <c r="G80" i="11"/>
  <c r="G81" i="11"/>
  <c r="G82" i="11"/>
  <c r="G83" i="11"/>
  <c r="G84" i="11"/>
  <c r="G85" i="11"/>
  <c r="G86" i="11"/>
  <c r="G87" i="11"/>
  <c r="G88" i="11"/>
  <c r="G89" i="11"/>
  <c r="G76" i="11"/>
  <c r="G71" i="11"/>
  <c r="G67" i="11"/>
  <c r="G51" i="11"/>
  <c r="G55" i="11"/>
  <c r="G54" i="11"/>
  <c r="G53" i="11"/>
  <c r="G52" i="11"/>
  <c r="G50" i="11"/>
  <c r="G49" i="11"/>
  <c r="G48" i="11"/>
  <c r="G47" i="11"/>
  <c r="G46" i="11"/>
  <c r="G45" i="11"/>
  <c r="G44" i="11"/>
  <c r="G43" i="11"/>
  <c r="G42" i="11"/>
  <c r="G41" i="11"/>
  <c r="G40" i="11"/>
  <c r="G39" i="11"/>
  <c r="G35" i="11"/>
  <c r="G34" i="11"/>
  <c r="G33" i="11"/>
  <c r="G32" i="11"/>
  <c r="G31" i="11"/>
  <c r="G30" i="11"/>
  <c r="G29" i="11"/>
  <c r="G28" i="11"/>
  <c r="G27" i="11"/>
  <c r="G168" i="11" l="1"/>
  <c r="G219" i="11" s="1"/>
  <c r="G175" i="11"/>
  <c r="G220" i="11" s="1"/>
  <c r="G152" i="11"/>
  <c r="G217" i="11" s="1"/>
  <c r="G182" i="11"/>
  <c r="G221" i="11" s="1"/>
  <c r="G131" i="11"/>
  <c r="G214" i="11" s="1"/>
  <c r="G159" i="11"/>
  <c r="G218" i="11" s="1"/>
  <c r="G188" i="11"/>
  <c r="G223" i="11" s="1"/>
  <c r="G57" i="11"/>
  <c r="G36" i="11"/>
  <c r="G37" i="11" s="1"/>
  <c r="G90" i="11"/>
  <c r="G209" i="11" s="1"/>
  <c r="G146" i="11"/>
  <c r="G216" i="11" s="1"/>
  <c r="G73" i="11"/>
  <c r="G208" i="11" s="1"/>
  <c r="G68" i="11"/>
  <c r="G207" i="11" s="1"/>
  <c r="G215" i="11"/>
  <c r="G58" i="11" l="1"/>
  <c r="G228" i="11" s="1"/>
  <c r="G222" i="11"/>
  <c r="G225" i="11" s="1"/>
  <c r="G227" i="11" s="1"/>
  <c r="G229" i="11" l="1"/>
</calcChain>
</file>

<file path=xl/sharedStrings.xml><?xml version="1.0" encoding="utf-8"?>
<sst xmlns="http://schemas.openxmlformats.org/spreadsheetml/2006/main" count="424" uniqueCount="211">
  <si>
    <t>Unit</t>
  </si>
  <si>
    <t>Contract Administrator:</t>
  </si>
  <si>
    <t>Carried to Main Summary</t>
  </si>
  <si>
    <t>Qty</t>
  </si>
  <si>
    <t>Rate</t>
  </si>
  <si>
    <t>Contract Timescales</t>
  </si>
  <si>
    <t>Employer:</t>
  </si>
  <si>
    <t xml:space="preserve">During the works, the contractor is to provide sufficient &amp; appropriate protection to all structures and surfaces to prevent damage. Any dust, dirt, moisture etc. created by the works is to be fully cleaned on a daily basis and as required to prevent spread of dirt &amp; dust to other areas. </t>
  </si>
  <si>
    <t>Site supervision</t>
  </si>
  <si>
    <t>Waste disposal, skips and the like</t>
  </si>
  <si>
    <t>Legal Fees</t>
  </si>
  <si>
    <t>Insurances, permits fees and contracts</t>
  </si>
  <si>
    <t>Inspection, Testing, commissioning and training</t>
  </si>
  <si>
    <t>Signage</t>
  </si>
  <si>
    <t xml:space="preserve">Client meetings </t>
  </si>
  <si>
    <t>Training and induction</t>
  </si>
  <si>
    <t>Cleaning</t>
  </si>
  <si>
    <t>Performance Bond</t>
  </si>
  <si>
    <t>FACILITATING WORKS</t>
  </si>
  <si>
    <t>m2</t>
  </si>
  <si>
    <t>nr</t>
  </si>
  <si>
    <t>Item</t>
  </si>
  <si>
    <t>%</t>
  </si>
  <si>
    <t>MAIN SUMMARY</t>
  </si>
  <si>
    <t>lm</t>
  </si>
  <si>
    <t>Incidental costs, overheads and profit.</t>
  </si>
  <si>
    <t>Plant</t>
  </si>
  <si>
    <t>Section C</t>
  </si>
  <si>
    <t>Materials and Goods</t>
  </si>
  <si>
    <t>Section B</t>
  </si>
  <si>
    <t>Hours</t>
  </si>
  <si>
    <t>Labourer</t>
  </si>
  <si>
    <t>Tradesman</t>
  </si>
  <si>
    <t>Labour - The rate should be inclusive of overheads &amp; profit</t>
  </si>
  <si>
    <t>Section A</t>
  </si>
  <si>
    <t>Include the following Provisional Sums</t>
  </si>
  <si>
    <t>Day Works.</t>
  </si>
  <si>
    <t>Total Cost to Form Tender</t>
  </si>
  <si>
    <t>Page 2</t>
  </si>
  <si>
    <t>Page 1</t>
  </si>
  <si>
    <t>£   .   p</t>
  </si>
  <si>
    <t>Please note that all interim payments must be accompanied by a monthly valuation sheet which gives a complete breakdown of completed items.</t>
  </si>
  <si>
    <t>Page 3 - PRELIMINARIES</t>
  </si>
  <si>
    <t>Summary 3</t>
  </si>
  <si>
    <t>Summary 2</t>
  </si>
  <si>
    <t>Summary 1</t>
  </si>
  <si>
    <t>Page 4-  GAS SAFETY TESTS</t>
  </si>
  <si>
    <t>Page 4 - ELECTRIAL TESTS</t>
  </si>
  <si>
    <t>Description.</t>
  </si>
  <si>
    <t xml:space="preserve">Contingency </t>
  </si>
  <si>
    <t xml:space="preserve">PROVISIONAL SUMS </t>
  </si>
  <si>
    <t xml:space="preserve">New and Existing Joinery, door linings, architraves and skirtings. Knot and prime surfaces (including careful, abrasive rub-down to existing painted timber) and apply one number undercoat and one number gloss finish in colour White. </t>
  </si>
  <si>
    <r>
      <t xml:space="preserve">Decorations to Ceiling finishes as per </t>
    </r>
    <r>
      <rPr>
        <sz val="12"/>
        <color rgb="FFFF0000"/>
        <rFont val="Arial"/>
        <family val="2"/>
      </rPr>
      <t>"Painting Internal Specification"</t>
    </r>
    <r>
      <rPr>
        <sz val="12"/>
        <rFont val="Arial"/>
        <family val="2"/>
      </rPr>
      <t>. Apply 2 coats as described.</t>
    </r>
  </si>
  <si>
    <r>
      <t xml:space="preserve">Decorations to Internal Wall finishes, as per </t>
    </r>
    <r>
      <rPr>
        <sz val="12"/>
        <color rgb="FFFF0000"/>
        <rFont val="Arial"/>
        <family val="2"/>
      </rPr>
      <t>"Painting Internal Specification"</t>
    </r>
    <r>
      <rPr>
        <sz val="12"/>
        <rFont val="Arial"/>
        <family val="2"/>
      </rPr>
      <t>. Apply 2 coats as described.</t>
    </r>
  </si>
  <si>
    <t>PAINTING AND DECORATING</t>
  </si>
  <si>
    <t xml:space="preserve">INTERNAL DOORS </t>
  </si>
  <si>
    <t>FLOORING</t>
  </si>
  <si>
    <t>Supply and install 550 WHB &amp; Pedestal to Bathroom.</t>
  </si>
  <si>
    <t>Supply and install close coupled WC &amp; Cistern Complete. Including seat.</t>
  </si>
  <si>
    <t>VENTILATION</t>
  </si>
  <si>
    <t>CENTRAL HEATING</t>
  </si>
  <si>
    <t>Remove tiling to Bathroom and dispose.</t>
  </si>
  <si>
    <t>INTERNAL DEMOLITION</t>
  </si>
  <si>
    <t>Carry out Pre-start gas checks to boiler, main line, flues and Chimney. Provide a CP12 indicating appliances, their current condition prior to commencement of works.</t>
  </si>
  <si>
    <t>ELECTRICAL TESTS</t>
  </si>
  <si>
    <t>ASBESTOS</t>
  </si>
  <si>
    <t xml:space="preserve">Preliminaries (including but not limited to) - all relevant sections to be completed </t>
  </si>
  <si>
    <t>ALL PRICED ITEMS SHOWN BELOW ARE TO BE FULLY INCLUSIVE OF ALL PRELIMINARY COSTS.</t>
  </si>
  <si>
    <t>It is the responsibility of the tendering contractor to bring to the attention of the contract administrator any queries with regard to the tender submission prior to the tender submission date. Any query that is raised after the award of contract that should have been raised during the tender stage will be completed by the contractor at no additional cost to the client.</t>
  </si>
  <si>
    <t>All installations, including supplied products and materials, are to comply fully with the 'Welsh Housing Quality Standards 2023' specification and all other specifications attached to this document.</t>
  </si>
  <si>
    <t xml:space="preserve">All waste materials generated through these works are to be disposed of away from site in an appropriate and documented manner. All disposal costs are to be allowed for in the tendered contract bids.  </t>
  </si>
  <si>
    <t>The schedule is to be priced in accordance with the attached specifications, drawings and all other relevant documentation. The Pricing Schedule takes precedence in accuracy over all drawings and photographs.</t>
  </si>
  <si>
    <t xml:space="preserve">Vale of Glamorgan Council, Quarry Rd, Wenvoe, Cardiff, CF5 6AA </t>
  </si>
  <si>
    <t>Completion Date:  TBA</t>
  </si>
  <si>
    <t>Commencement Date: TBA</t>
  </si>
  <si>
    <t>PROJECT PARTICULARS SCHEDULE OF WORKS</t>
  </si>
  <si>
    <t>Carry out an Electrical Inspection Condition Report  (EICR) and provide to the Contract Administrator. No Rewiring work is to proceed without Authorisation from Contract Administrator and costs agreed.</t>
  </si>
  <si>
    <t>BATHROOMS</t>
  </si>
  <si>
    <t>Supply and Install extract fans to Bathrooms as described.</t>
  </si>
  <si>
    <t>CARPENTRY</t>
  </si>
  <si>
    <t>Carefully remove existing skirting within the property where necessary only and to retain for reuse.</t>
  </si>
  <si>
    <t>PROVISIONAL QUANTITIES</t>
  </si>
  <si>
    <r>
      <t xml:space="preserve">Supply and fit rockwool or similar loft Insulation to attic space, to achieve 300mm depth as per </t>
    </r>
    <r>
      <rPr>
        <sz val="12"/>
        <color rgb="FFFF0000"/>
        <rFont val="Arial"/>
        <family val="2"/>
      </rPr>
      <t>"Specification H Rev 1 - Loft Insulation".</t>
    </r>
  </si>
  <si>
    <t>Remove existing loft insulation including for any debris.</t>
  </si>
  <si>
    <t>LOFT SPACE</t>
  </si>
  <si>
    <t xml:space="preserve"> </t>
  </si>
  <si>
    <t>Allow a provisional sum of £1,000.00 for Internet cabling and or WIFI.</t>
  </si>
  <si>
    <t>Supply and install extract fan to Kitchen as described.</t>
  </si>
  <si>
    <t>Longmeadow Court, Druids Green, Cowbridge CF71 7BP</t>
  </si>
  <si>
    <t>Division of first floor flat into two self contained units.</t>
  </si>
  <si>
    <t>Remove carpet flooring throughout first floor areas, complete, including latex and adhesives and dispose.</t>
  </si>
  <si>
    <t>Remove carpet flooring throughout ground floor entrance lobby and staircase, complete, including latex and adhesives and dispose.</t>
  </si>
  <si>
    <t xml:space="preserve">Supply &amp; fit a new PROFAB ACCESS 1000FR series hatch to each Landing, in size 500x700mm. Allow for all necessary adjustments to structure of ceiling around new hatch for correct fitting.                 </t>
  </si>
  <si>
    <t>Supply and install radiator covers to all new and retained radiators</t>
  </si>
  <si>
    <t>Remove and dispose of all WC and shower room sanitaryware, above ground drainage and water supplies. Include for all temporary isolations and connections.</t>
  </si>
  <si>
    <t>Supply and Fit Threshold Strips to shower rooms.</t>
  </si>
  <si>
    <t>Supply and fit 32mm thick internal linings complete to new openings, inclusive of door stops.</t>
  </si>
  <si>
    <t>pr</t>
  </si>
  <si>
    <t xml:space="preserve">Time Related Charges </t>
  </si>
  <si>
    <t>Head office support/ General administration</t>
  </si>
  <si>
    <t xml:space="preserve">Tenant liaison </t>
  </si>
  <si>
    <t>Principal contractor</t>
  </si>
  <si>
    <t>Accommodation - Site compound and welfare facilities</t>
  </si>
  <si>
    <t>Services - Electricity</t>
  </si>
  <si>
    <t>Services - Water</t>
  </si>
  <si>
    <t>Site Security Fencing/ Hoardings and the like</t>
  </si>
  <si>
    <t>Preliminaries Time Related Charges</t>
  </si>
  <si>
    <t>Time related charges over contract period. - Sub Total</t>
  </si>
  <si>
    <t>Fixed Charges</t>
  </si>
  <si>
    <t>Scaffolding, lifts &amp; the like - Transport, Install &amp; Dismantle</t>
  </si>
  <si>
    <t>Scaffolding, lifts &amp; the like - Weekly Hire</t>
  </si>
  <si>
    <t>Protection of existing landscaping, structures &amp; surfaces</t>
  </si>
  <si>
    <t>Traffic Management</t>
  </si>
  <si>
    <t>Plant and equipment</t>
  </si>
  <si>
    <t>Nr</t>
  </si>
  <si>
    <t>Surveys, Photography pre condition and completion</t>
  </si>
  <si>
    <t>Site set up and demobilisation including welfare, security, temporary services and the like</t>
  </si>
  <si>
    <t>Safety equipment and PPE</t>
  </si>
  <si>
    <t>Deliveries</t>
  </si>
  <si>
    <t>Risk management</t>
  </si>
  <si>
    <t>N/a</t>
  </si>
  <si>
    <t>Preliminaries Fixed Charges - Sub Total</t>
  </si>
  <si>
    <t>Contract Period:  16 Weeks</t>
  </si>
  <si>
    <t>Allow a provisional sum of £2,000.00 for the supply and install of a 3kw instantaneous water heater. Product to be agreed by Contract Administrator.</t>
  </si>
  <si>
    <r>
      <t xml:space="preserve">Supply and fit fire door set, complete with fire rated frame, stops, timbers, ironmongery &amp; FD30S doors with hydraulic closers.
</t>
    </r>
    <r>
      <rPr>
        <b/>
        <sz val="10"/>
        <rFont val="Arial"/>
        <family val="2"/>
      </rPr>
      <t>Flat 1:</t>
    </r>
    <r>
      <rPr>
        <sz val="12"/>
        <rFont val="Arial"/>
        <family val="2"/>
      </rPr>
      <t xml:space="preserve">
</t>
    </r>
    <r>
      <rPr>
        <sz val="10"/>
        <color rgb="FFFF0000"/>
        <rFont val="Arial"/>
        <family val="2"/>
      </rPr>
      <t xml:space="preserve">Kitchen
</t>
    </r>
    <r>
      <rPr>
        <b/>
        <sz val="10"/>
        <rFont val="Arial"/>
        <family val="2"/>
      </rPr>
      <t>Flat 2:</t>
    </r>
    <r>
      <rPr>
        <sz val="10"/>
        <color rgb="FFFF0000"/>
        <rFont val="Arial"/>
        <family val="2"/>
      </rPr>
      <t xml:space="preserve">
Kitchen</t>
    </r>
  </si>
  <si>
    <t>Ironmongery: Furniture: Mortice latch to BS EN 12209 and lever furniture, Type: Hoppe Edinburgh range Hinges: 1½ pair 100 mm butts to BS EN 1935 (medium duty). Other requirements: Bathrooms and W.C. door furniture must incorporate a privacy latch capable of emergency opening from outside.</t>
  </si>
  <si>
    <t>Remove internal stud partition wall between stores and dispose.</t>
  </si>
  <si>
    <t>Remove internal stud partition wall between WC and shower room and dispose.</t>
  </si>
  <si>
    <t>Strip out existing skirtings from store rooms and dispose.</t>
  </si>
  <si>
    <t>Remove spur shelving and all fixtures and fittings from stores.</t>
  </si>
  <si>
    <t>Remove existing door to Wardens office, complete, including linings, stops and architraves and dispose. Infill door opening in blockwork, render and skim finish both sides. Replace / splice in new skirting boards both sides and make good works disturbed.</t>
  </si>
  <si>
    <t>Strip out and re-route plumbing and heating services to allow for conversion into both shower rooms.</t>
  </si>
  <si>
    <t xml:space="preserve">Supply &amp; Install new 12.5mm foil backed plasterboard and 3mm skim coat ceilings, throughout first floor. </t>
  </si>
  <si>
    <t>Apply two coats of 3mm Skim finish to walls where deemed necessary by Contract Administrator.</t>
  </si>
  <si>
    <t>Dot &amp; dab 12.5mm soundproof plasterboard to existing party wall between Flat 1 and 2. Including for necessary skim coat.</t>
  </si>
  <si>
    <t>CEILINGS &amp; WALLS</t>
  </si>
  <si>
    <t>Supply and Install AKW Sulby 2 Rectangular Shower Tray with Gravity Waste 1200mm x 900mm or similar approved.</t>
  </si>
  <si>
    <t>Supply and install electric shower T80Z FAST FIT ECO 8.5KW, inclusive of necessary cabling, isolators and switches.</t>
  </si>
  <si>
    <t>Include for supply and fitting 2nr soap dishes, 2nr wall mounted toilet roll holders, 2nr toilet brushes.</t>
  </si>
  <si>
    <r>
      <t xml:space="preserve">Supply and install loose lay LVT Flooring.
Range: </t>
    </r>
    <r>
      <rPr>
        <sz val="10"/>
        <color rgb="FFFF0000"/>
        <rFont val="Arial"/>
        <family val="2"/>
      </rPr>
      <t>Moduleo Roots 55 EIR</t>
    </r>
    <r>
      <rPr>
        <sz val="12"/>
        <rFont val="Arial"/>
        <family val="2"/>
      </rPr>
      <t xml:space="preserve">
Colour: </t>
    </r>
    <r>
      <rPr>
        <sz val="10"/>
        <color rgb="FFFF0000"/>
        <rFont val="Arial"/>
        <family val="2"/>
      </rPr>
      <t>Shades Grey, Natural</t>
    </r>
    <r>
      <rPr>
        <sz val="12"/>
        <rFont val="Arial"/>
        <family val="2"/>
      </rPr>
      <t xml:space="preserve">
Style: </t>
    </r>
    <r>
      <rPr>
        <sz val="10"/>
        <color rgb="FFFF0000"/>
        <rFont val="Arial"/>
        <family val="2"/>
      </rPr>
      <t>Wood Effect</t>
    </r>
    <r>
      <rPr>
        <sz val="12"/>
        <color rgb="FFFF0000"/>
        <rFont val="Arial"/>
        <family val="2"/>
      </rPr>
      <t xml:space="preserve">
</t>
    </r>
    <r>
      <rPr>
        <sz val="12"/>
        <rFont val="Arial"/>
        <family val="2"/>
      </rPr>
      <t>Allow to Latex where necessary and floors to be a smooth and even finish. Loose Lay range to be stuck down with an proprietary adhesive.. The contractor is to ensure that floors are level throughout all rooms before installing.</t>
    </r>
  </si>
  <si>
    <r>
      <t>Allow for timber boxing ne 300 x 100mm in all new and retained heating pipework, inclusive of decoration as per "</t>
    </r>
    <r>
      <rPr>
        <sz val="12"/>
        <color rgb="FFFF0000"/>
        <rFont val="Arial"/>
        <family val="2"/>
      </rPr>
      <t>Painting Internal Specification</t>
    </r>
    <r>
      <rPr>
        <sz val="12"/>
        <rFont val="Arial"/>
        <family val="2"/>
      </rPr>
      <t xml:space="preserve">". </t>
    </r>
  </si>
  <si>
    <t xml:space="preserve">Remove all existing internal doors to first floor and dispose. </t>
  </si>
  <si>
    <t>Remove door linings, stops and architraves to Flat 1 existing Kitchen and Flat 2 proposed Kitchen.</t>
  </si>
  <si>
    <t>Supply and fit 75mm Pencil round architrave to all new internal door linings (Flat 2 WC, Kitchen, Bedroom and Store, Flat 1 store).</t>
  </si>
  <si>
    <t>Supply and install borrowed light 6mm glazed laminated, obscured glass window to Flat 1 bedroom. 1200 x 450mm.</t>
  </si>
  <si>
    <r>
      <t xml:space="preserve">Supply and fit non fire rated storage cupboard doors, to suit opening.
</t>
    </r>
    <r>
      <rPr>
        <sz val="11"/>
        <color rgb="FFFF0000"/>
        <rFont val="Arial"/>
        <family val="2"/>
      </rPr>
      <t>Storage cupboard</t>
    </r>
    <r>
      <rPr>
        <sz val="12"/>
        <color rgb="FFFF0000"/>
        <rFont val="Arial"/>
        <family val="2"/>
      </rPr>
      <t>s</t>
    </r>
  </si>
  <si>
    <t>All decorating materials to be from the Dulux Range. All walls, woodwork, radiators, pipes (where not boxed in) and doors to be white gloss finish (doors to be painted on all faces and edges).</t>
  </si>
  <si>
    <t>Allow a provisional sum of £500.00 for Surestop remote mains water stop cock installations to each flat.</t>
  </si>
  <si>
    <t>Allow a provisional sum of £2,000.00 for a door entry system for Flat 2</t>
  </si>
  <si>
    <t>GAS SAFETY TEST &amp; WATER MAINS</t>
  </si>
  <si>
    <t>Extend incoming water main from Flat 1 to Flat 2 for its own dedicated supply, route the through attic. Inclusive of insulation and necessary connections and disconnections.</t>
  </si>
  <si>
    <t>Include the Client contingency sum of £25,000 for unforeseen works.</t>
  </si>
  <si>
    <t>Allow a provisional sum of £1,000.00 for supply and installation of external canopy above front door of Flat 2.</t>
  </si>
  <si>
    <r>
      <t>Supply and install 6" Taurus skirting required and decorate as per "</t>
    </r>
    <r>
      <rPr>
        <sz val="12"/>
        <color rgb="FFFF0000"/>
        <rFont val="Arial"/>
        <family val="2"/>
      </rPr>
      <t>Painting Internal Specification</t>
    </r>
    <r>
      <rPr>
        <sz val="12"/>
        <color rgb="FF000000"/>
        <rFont val="Arial"/>
        <family val="2"/>
      </rPr>
      <t>" .</t>
    </r>
  </si>
  <si>
    <t>Page 5 - INTERNAL DEMOLITION</t>
  </si>
  <si>
    <t>Page 6 -  VENTILATION</t>
  </si>
  <si>
    <t>Page 7 - CEILINGS &amp; WALLS</t>
  </si>
  <si>
    <t>Page 7 - BATHROOMS</t>
  </si>
  <si>
    <t>Page 7 - FLOORING</t>
  </si>
  <si>
    <t>Page 8 - CARPENTRY</t>
  </si>
  <si>
    <t>Page 8 - INTERNAL DOORS</t>
  </si>
  <si>
    <t>Page 9 - PAINTING AND DECORATING</t>
  </si>
  <si>
    <t>Page 9 - LOFT SPACE</t>
  </si>
  <si>
    <t>Page 10 - PROVISIONAL QUANTITIES</t>
  </si>
  <si>
    <t>Page 10 - PROVISIONAL SUMS</t>
  </si>
  <si>
    <t>Page 10 - CONTINGENCIES</t>
  </si>
  <si>
    <r>
      <t xml:space="preserve">Provide studwork wall (50 x 100 @ 600 c/s) including plasterboard one sides. Including sound proof insulation. As Per </t>
    </r>
    <r>
      <rPr>
        <sz val="12"/>
        <color rgb="FFFF0000"/>
        <rFont val="Arial"/>
        <family val="2"/>
      </rPr>
      <t xml:space="preserve">"TAL25 03 01 V2" </t>
    </r>
    <r>
      <rPr>
        <sz val="12"/>
        <rFont val="Arial"/>
        <family val="2"/>
      </rPr>
      <t>&amp;</t>
    </r>
    <r>
      <rPr>
        <sz val="12"/>
        <color rgb="FFFF0000"/>
        <rFont val="Arial"/>
        <family val="2"/>
      </rPr>
      <t xml:space="preserve"> "VOGC - SPECIFICATION W Rev 1 - Non-loading timber partitions". </t>
    </r>
    <r>
      <rPr>
        <sz val="12"/>
        <rFont val="Arial"/>
        <family val="2"/>
      </rPr>
      <t>(Lining to party walls)</t>
    </r>
    <r>
      <rPr>
        <sz val="12"/>
        <color rgb="FF000000"/>
        <rFont val="Arial"/>
        <family val="2"/>
      </rPr>
      <t>. Allow for forming opening for borrowed light window and 2nr door openings.</t>
    </r>
  </si>
  <si>
    <r>
      <t xml:space="preserve">Internal Doors and ironmongery must comply with the attached </t>
    </r>
    <r>
      <rPr>
        <sz val="12"/>
        <color rgb="FFFF0000"/>
        <rFont val="Arial"/>
        <family val="2"/>
      </rPr>
      <t xml:space="preserve">"Fire Door Specification" </t>
    </r>
    <r>
      <rPr>
        <sz val="12"/>
        <rFont val="Arial"/>
        <family val="2"/>
      </rPr>
      <t>&amp;</t>
    </r>
    <r>
      <rPr>
        <sz val="12"/>
        <color rgb="FFFF0000"/>
        <rFont val="Arial"/>
        <family val="2"/>
      </rPr>
      <t xml:space="preserve"> "Internal door Non Fire Specification"</t>
    </r>
    <r>
      <rPr>
        <sz val="12"/>
        <rFont val="Arial"/>
        <family val="2"/>
      </rPr>
      <t>.</t>
    </r>
  </si>
  <si>
    <r>
      <t xml:space="preserve">Supply and install Carpet to the internal staircase to Flat 1 using easy twist carpet and cosy 10mm underlay as per </t>
    </r>
    <r>
      <rPr>
        <sz val="12"/>
        <color rgb="FFFF0000"/>
        <rFont val="Arial"/>
        <family val="2"/>
      </rPr>
      <t>"Carpet Material Specification"</t>
    </r>
    <r>
      <rPr>
        <sz val="12"/>
        <color rgb="FF000000"/>
        <rFont val="Arial"/>
        <family val="2"/>
      </rPr>
      <t>.</t>
    </r>
  </si>
  <si>
    <t>FLAT 1</t>
  </si>
  <si>
    <t>FLAT 2</t>
  </si>
  <si>
    <t>Kitchen-Dimplex QM100RF (1.0 kW)</t>
  </si>
  <si>
    <t>Bedroom 1-Dimplex QM100RF (1.0 kW)</t>
  </si>
  <si>
    <t>Bedroom 2-Dimplex QM100RF (1.0 kW)</t>
  </si>
  <si>
    <t>Shower Room- Dimplex QM050RF (05 kW)</t>
  </si>
  <si>
    <t>Dimplex Control Hub</t>
  </si>
  <si>
    <t>Hallway- Dimplex QM050RF (05 kW)</t>
  </si>
  <si>
    <t>Ei1020 Temperature &amp; Humidity Sensor – Bathroom / Wetroom</t>
  </si>
  <si>
    <t>Ei1025 Temperature, Humidity &amp; CO2 Sensor – Living Room and Kitchen</t>
  </si>
  <si>
    <t>1 x MCB/RCBO to Gateway</t>
  </si>
  <si>
    <t>Required cabling for Gateway</t>
  </si>
  <si>
    <t xml:space="preserve">Test and commission of system </t>
  </si>
  <si>
    <t>Lounge-Dimplex QM150RF (1.5 kW)</t>
  </si>
  <si>
    <t>no</t>
  </si>
  <si>
    <t>Environmental monitoring Per flat</t>
  </si>
  <si>
    <t>N.B. It is strongly recommended that the contractor visits the site to determine sizes etc. Additionally please be aware that the contract is for works to Vale of Glamorgan Council owned property only and the contractor is to make consideration with neighbouring flats and ensure party wall compliance.</t>
  </si>
  <si>
    <t>Items of work which are not individually specified nor seemingly 'allowed for' within in the pricing schedule, but are however expressed or detailed within the specific ions. Are to be included by the contractor and are deemed included within the contractors price.</t>
  </si>
  <si>
    <t>The contractor is to devise a safe means of access to all points of work. This will be assessed by and agreed with the Contract Administrator prior to commencement of works. Safe and suitable working platforms must be provided with a full and unbroken working area in compliance with health &amp; safety and construction standards.</t>
  </si>
  <si>
    <r>
      <rPr>
        <b/>
        <sz val="12"/>
        <rFont val="Arial"/>
        <family val="2"/>
      </rPr>
      <t xml:space="preserve">Note: </t>
    </r>
    <r>
      <rPr>
        <sz val="12"/>
        <rFont val="Arial"/>
        <family val="2"/>
      </rPr>
      <t xml:space="preserve">Works are to make reference to and follow instructions within the following associated documents:
</t>
    </r>
    <r>
      <rPr>
        <b/>
        <sz val="12"/>
        <rFont val="Arial"/>
        <family val="2"/>
      </rPr>
      <t>PHOTOS</t>
    </r>
    <r>
      <rPr>
        <sz val="12"/>
        <rFont val="Arial"/>
        <family val="2"/>
      </rPr>
      <t xml:space="preserve">
</t>
    </r>
    <r>
      <rPr>
        <sz val="11"/>
        <rFont val="Arial"/>
        <family val="2"/>
      </rPr>
      <t>N/A</t>
    </r>
    <r>
      <rPr>
        <sz val="12"/>
        <rFont val="Arial"/>
        <family val="2"/>
      </rPr>
      <t xml:space="preserve">
</t>
    </r>
    <r>
      <rPr>
        <b/>
        <sz val="12"/>
        <rFont val="Arial"/>
        <family val="2"/>
      </rPr>
      <t xml:space="preserve">DRAWINGS
</t>
    </r>
    <r>
      <rPr>
        <sz val="11"/>
        <rFont val="Arial"/>
        <family val="2"/>
      </rPr>
      <t xml:space="preserve">TAL25 03 01 V2    </t>
    </r>
    <r>
      <rPr>
        <b/>
        <sz val="11"/>
        <rFont val="Arial"/>
        <family val="2"/>
      </rPr>
      <t xml:space="preserve"> </t>
    </r>
    <r>
      <rPr>
        <b/>
        <sz val="12"/>
        <rFont val="Arial"/>
        <family val="2"/>
      </rPr>
      <t xml:space="preserve">                                                                                                                                                                                                                                                                                                                                                                                                                                                                                                       SURVEYS &amp; REPORTS
</t>
    </r>
    <r>
      <rPr>
        <sz val="11"/>
        <rFont val="Arial"/>
        <family val="2"/>
      </rPr>
      <t xml:space="preserve">J076148 - Warden’s flat, Longmeadow court
</t>
    </r>
    <r>
      <rPr>
        <b/>
        <sz val="12"/>
        <rFont val="Arial"/>
        <family val="2"/>
      </rPr>
      <t>SPECIFICATIONS</t>
    </r>
    <r>
      <rPr>
        <b/>
        <sz val="10"/>
        <rFont val="Arial"/>
        <family val="2"/>
      </rPr>
      <t xml:space="preserve">
</t>
    </r>
    <r>
      <rPr>
        <sz val="12"/>
        <rFont val="Arial"/>
        <family val="2"/>
      </rPr>
      <t>Fan Ventilation Specification
Bathrooms &amp; Tiling Specification
Carpet Material Specification
VOGC - SPECIFICATION W Rev 1 - Non-loading timber partitions
Fire Door Specification
Internal door Non Fire Specification
Specification H Rev 1 - Loft Insulation
Painting Internal Specification
Kitchen &amp; Tiling  Specification
Rewiring Specification
Welsh Housing Quality Standard 2023</t>
    </r>
  </si>
  <si>
    <t>Wks.</t>
  </si>
  <si>
    <r>
      <t>Pre works gas safety checks MUST be carried out by a competent Gas Safe Engineer to solid, oil and gas fuelled heating appliances and to include all flues. All "Live Flues" are to be isolated and tagged prior to commencement of works on a daily basis and ensure all flues are reinstated, replaced, extended or modified as per Gas Safe Specification &amp; Regulations and CP12s provided as soon as practicable indicating and recording any remedial works carried out. Pre-start gas checks are to be carried out with VOGC supervising Officer and a CP12 completed indicating appliances, their current condition and location flue conditions both vertical and horizontal and whether the chimneys are in use prior to commencement of works.</t>
    </r>
    <r>
      <rPr>
        <b/>
        <sz val="12"/>
        <color rgb="FF000000"/>
        <rFont val="Arial"/>
        <family val="2"/>
      </rPr>
      <t xml:space="preserve"> No works are to proceed until approval has been provided by the VOGC supervising officer by the issuing of a "Permit" to commence works</t>
    </r>
    <r>
      <rPr>
        <sz val="12"/>
        <color indexed="8"/>
        <rFont val="Arial"/>
        <family val="2"/>
      </rPr>
      <t>(</t>
    </r>
    <r>
      <rPr>
        <b/>
        <sz val="12"/>
        <color rgb="FF000000"/>
        <rFont val="Arial"/>
        <family val="2"/>
      </rPr>
      <t>CPT/PCW 001</t>
    </r>
    <r>
      <rPr>
        <sz val="12"/>
        <color indexed="8"/>
        <rFont val="Arial"/>
        <family val="2"/>
      </rPr>
      <t>)</t>
    </r>
    <r>
      <rPr>
        <b/>
        <sz val="12"/>
        <color rgb="FF000000"/>
        <rFont val="Arial"/>
        <family val="2"/>
      </rPr>
      <t xml:space="preserve"> to be signed and dated by the contractor and VOGC Officer.</t>
    </r>
  </si>
  <si>
    <r>
      <rPr>
        <b/>
        <sz val="12"/>
        <rFont val="Arial"/>
        <family val="2"/>
      </rPr>
      <t xml:space="preserve">The contractor is to be aware of Asbestos Surveys and Reports;
</t>
    </r>
    <r>
      <rPr>
        <sz val="12"/>
        <color rgb="FFFF0000"/>
        <rFont val="Arial"/>
        <family val="2"/>
      </rPr>
      <t>"J076148 - Warden’s flat, Longmeadow court"</t>
    </r>
    <r>
      <rPr>
        <sz val="12"/>
        <rFont val="Arial"/>
        <family val="2"/>
      </rPr>
      <t xml:space="preserve">
Further Asbestos may be present within the property that was not identified in the Survey listed above. The contractor is still to remain vigilant for ACM during the operations of the contract and follow all safety procedures and government guidelines where asbestos may be present.                              </t>
    </r>
  </si>
  <si>
    <t>Remove door linings, stops and architraves to first floor store opposite kitchen, WC and bedroom 2 complete and dispose. Infill door opening in blockwork, with a render and skim finish both sides. Replace / splice in new skirting boards both sides and make good works disturbed.</t>
  </si>
  <si>
    <t xml:space="preserve">Allow for decommissioning the existing wet heating system in the existing wardens flat including for removal and  isolation of all ancillary fittings including for making good disturbed areas </t>
  </si>
  <si>
    <t>Supply, deliver, and install Lot 20-compliant High Heat Retention (HHR) storage heaters in all designated rooms of the flats shown on the provided drawings. System must be able  to provide whole-flat heating, controlled independently and/or  via a smart controller (Dimplex Control hub)or app.</t>
  </si>
  <si>
    <t>Ei1000G Smart link Gateway – close enough to connect to the consumer unit e.g. Hallway</t>
  </si>
  <si>
    <t>Ei3000MRF Smart LINK Module – installed in Fire alarm and CO detectors base unit to connect to the gateway</t>
  </si>
  <si>
    <r>
      <t>Ventilation systems</t>
    </r>
    <r>
      <rPr>
        <sz val="12"/>
        <color rgb="FF000000"/>
        <rFont val="Arial"/>
        <family val="2"/>
      </rPr>
      <t xml:space="preserve"> to be </t>
    </r>
    <r>
      <rPr>
        <b/>
        <sz val="12"/>
        <color rgb="FF000000"/>
        <rFont val="Arial"/>
        <family val="2"/>
      </rPr>
      <t>Nuaire CYFAN</t>
    </r>
    <r>
      <rPr>
        <sz val="12"/>
        <color rgb="FF000000"/>
        <rFont val="Arial"/>
        <family val="2"/>
      </rPr>
      <t xml:space="preserve"> centrifugal extract fan designed to meet the flow rates for all wet room applications such as the bathroom, kitchen, utility, WC etc. The fan to be continuous operation and include for all necessary duct work, electrical fittings and making good. As per </t>
    </r>
    <r>
      <rPr>
        <sz val="12"/>
        <color rgb="FFFF0000"/>
        <rFont val="Arial"/>
        <family val="2"/>
      </rPr>
      <t>"Fan Ventilation Specification"</t>
    </r>
    <r>
      <rPr>
        <sz val="12"/>
        <color rgb="FF000000"/>
        <rFont val="Arial"/>
        <family val="2"/>
      </rPr>
      <t>.</t>
    </r>
  </si>
  <si>
    <t>Core Holes from inner to outer skin walls and EWI for installation of ventilation fans.</t>
  </si>
  <si>
    <r>
      <t xml:space="preserve">All bathroom works are to be carried out in accordance with </t>
    </r>
    <r>
      <rPr>
        <sz val="12"/>
        <color rgb="FFFF0000"/>
        <rFont val="Arial"/>
        <family val="2"/>
      </rPr>
      <t>"Bathrooms &amp; Tiling Specification"</t>
    </r>
    <r>
      <rPr>
        <sz val="12"/>
        <rFont val="Arial"/>
        <family val="2"/>
      </rPr>
      <t>. Inclusive of all fittings, plumbing, pipework and ancillary items.</t>
    </r>
  </si>
  <si>
    <t>Supply and Fit Whiterock Wall Panelling to both bathrooms. Or similar approved.</t>
  </si>
  <si>
    <t>Supply and fit Oak Veneer Finish or similar 6-panel, grained, hollow core doors to internal linings. Inclusive of ironmongery.</t>
  </si>
  <si>
    <t>Build a blockwork wall to partition the attic space between adjoining properties, creating a party wall. Inclusive of all necessary fire stopping and building control sign off if required.</t>
  </si>
  <si>
    <r>
      <t xml:space="preserve">Allow a provisional sum of £13,000.00 to supply and Install new Kitchens as per </t>
    </r>
    <r>
      <rPr>
        <sz val="12"/>
        <color rgb="FFFF0000"/>
        <rFont val="Arial"/>
        <family val="2"/>
      </rPr>
      <t>"Kitchen &amp; Tiling  Specification"</t>
    </r>
    <r>
      <rPr>
        <sz val="12"/>
        <rFont val="Arial"/>
        <family val="2"/>
      </rPr>
      <t xml:space="preserve"> &amp; receipt of Howdens Kitchen Design. Inclusive of White Goods requested by Social Services and necessary plumbing.</t>
    </r>
  </si>
  <si>
    <r>
      <t xml:space="preserve">Allow a provisional sum of £14,000.00 for a full or partial rewire of each flat (£7,000 per flat) including new mains operated fire/smoke alarm which connects into the existing fire alarm system. And supply of new meter setup. Include for PIR lighting system to external stair case area include for all necessary wiring and light fittings 
Works to be approved by the Contract Administrators upon review of the condition report. Works to be completed in line with current regulations, </t>
    </r>
    <r>
      <rPr>
        <sz val="12"/>
        <color rgb="FFFF0000"/>
        <rFont val="Arial"/>
        <family val="2"/>
      </rPr>
      <t>"Rewiring Specification"</t>
    </r>
    <r>
      <rPr>
        <sz val="12"/>
        <rFont val="Arial"/>
        <family val="2"/>
      </rPr>
      <t xml:space="preserve"> and "</t>
    </r>
    <r>
      <rPr>
        <sz val="12"/>
        <color rgb="FFFF0000"/>
        <rFont val="Arial"/>
        <family val="2"/>
      </rPr>
      <t>Welsh Housing Quality Standard 2023"</t>
    </r>
    <r>
      <rPr>
        <sz val="12"/>
        <rFont val="Arial"/>
        <family val="2"/>
      </rPr>
      <t>. All electrical cabling to be chased and make good, excluding fire alarm cables.</t>
    </r>
  </si>
  <si>
    <t>Page 6 - CENTRAL HEATING</t>
  </si>
  <si>
    <t>Page 6 - FLAT 1 HEATING</t>
  </si>
  <si>
    <t>Page 6 - FLAT 2 HEATING</t>
  </si>
  <si>
    <t>Page 6 - ENVIRONMENTAL MONITORING</t>
  </si>
  <si>
    <t xml:space="preserve">Community Benefits Percentage </t>
  </si>
  <si>
    <t>Tenders may be rejected if the information asked for in the ITT/RFQ and Specification is not given at the time of tendering. The submitted tender must be fully inclusive of all items shown, failure to price any items or to price items outside of the submitted tender figure may invalidate the tender and lead to rejection of the tender.
Tenders may be rejected if the information asked for in the ITT, Specification and pricing scheduleda are not completed in full at the time of tendering. Faiure to complete all cells/sections may lead to the tender being rejected .The use of "included" should be avoided. Where cells/sections do not apply they should be marked as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</si>
</sst>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quot;£&quot;#,##0.00"/>
  </numFmts>
  <fonts count="32" x14ac:knownFonts="1">
    <font>
      <sz val="11"/>
      <color rgb="FF000000"/>
      <name val="Calibri"/>
      <family val="2"/>
    </font>
    <font>
      <sz val="11"/>
      <color theme="1"/>
      <name val="Calibri"/>
      <family val="2"/>
      <scheme val="minor"/>
    </font>
    <font>
      <sz val="11"/>
      <color rgb="FF000000"/>
      <name val="Calibri"/>
      <family val="2"/>
    </font>
    <font>
      <b/>
      <sz val="12"/>
      <name val="Arial"/>
      <family val="2"/>
    </font>
    <font>
      <sz val="12"/>
      <name val="Arial"/>
      <family val="2"/>
    </font>
    <font>
      <sz val="10"/>
      <name val="Arial"/>
      <family val="2"/>
    </font>
    <font>
      <sz val="12"/>
      <color rgb="FF000000"/>
      <name val="Arial"/>
      <family val="2"/>
    </font>
    <font>
      <sz val="12"/>
      <color theme="1"/>
      <name val="Arial"/>
      <family val="2"/>
    </font>
    <font>
      <b/>
      <sz val="12"/>
      <color rgb="FF000000"/>
      <name val="Arial"/>
      <family val="2"/>
    </font>
    <font>
      <b/>
      <sz val="11"/>
      <color theme="1"/>
      <name val="Arial"/>
      <family val="2"/>
    </font>
    <font>
      <sz val="10"/>
      <name val="Arial"/>
      <family val="2"/>
    </font>
    <font>
      <sz val="12"/>
      <color rgb="FF000000"/>
      <name val="Calibri"/>
      <family val="2"/>
    </font>
    <font>
      <sz val="12"/>
      <color rgb="FFFF0000"/>
      <name val="Arial"/>
      <family val="2"/>
    </font>
    <font>
      <sz val="12"/>
      <name val="Calibri"/>
      <family val="2"/>
    </font>
    <font>
      <b/>
      <sz val="10"/>
      <name val="Arial"/>
      <family val="2"/>
    </font>
    <font>
      <b/>
      <sz val="12"/>
      <color indexed="8"/>
      <name val="Arial"/>
      <family val="2"/>
    </font>
    <font>
      <sz val="12"/>
      <color indexed="8"/>
      <name val="Arial"/>
      <family val="2"/>
    </font>
    <font>
      <sz val="12"/>
      <color rgb="FFFF0000"/>
      <name val="Calibri"/>
      <family val="2"/>
    </font>
    <font>
      <sz val="11"/>
      <color rgb="FFFF0000"/>
      <name val="Arial"/>
      <family val="2"/>
    </font>
    <font>
      <sz val="11"/>
      <name val="Arial"/>
      <family val="2"/>
    </font>
    <font>
      <sz val="10"/>
      <color rgb="FF000000"/>
      <name val="Calibri"/>
      <family val="2"/>
    </font>
    <font>
      <b/>
      <sz val="12"/>
      <color rgb="FF000000"/>
      <name val="Calibri"/>
      <family val="2"/>
    </font>
    <font>
      <sz val="12"/>
      <color theme="1"/>
      <name val="Calibri"/>
      <family val="2"/>
      <scheme val="minor"/>
    </font>
    <font>
      <b/>
      <sz val="12"/>
      <color rgb="FFFF0000"/>
      <name val="Calibri"/>
      <family val="2"/>
    </font>
    <font>
      <b/>
      <sz val="11"/>
      <name val="Arial"/>
      <family val="2"/>
    </font>
    <font>
      <sz val="11"/>
      <name val="Calibri"/>
      <family val="2"/>
      <scheme val="minor"/>
    </font>
    <font>
      <sz val="10"/>
      <color rgb="FFFF0000"/>
      <name val="Arial"/>
      <family val="2"/>
    </font>
    <font>
      <sz val="8"/>
      <name val="Calibri"/>
      <family val="2"/>
    </font>
    <font>
      <sz val="12"/>
      <color rgb="FF000000"/>
      <name val="Aptos"/>
      <family val="2"/>
    </font>
    <font>
      <b/>
      <sz val="12"/>
      <color rgb="FF000000"/>
      <name val="Aptos"/>
      <family val="2"/>
    </font>
    <font>
      <b/>
      <sz val="12"/>
      <color rgb="FFFF0000"/>
      <name val="Arial"/>
      <family val="2"/>
    </font>
    <font>
      <b/>
      <sz val="12"/>
      <name val="Calibri"/>
      <family val="2"/>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CCFF99"/>
        <bgColor indexed="64"/>
      </patternFill>
    </fill>
    <fill>
      <patternFill patternType="solid">
        <fgColor rgb="FFFFFF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ck">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0" fontId="5" fillId="0" borderId="0"/>
    <xf numFmtId="9" fontId="2" fillId="0" borderId="0" applyFont="0" applyFill="0" applyBorder="0" applyAlignment="0" applyProtection="0"/>
    <xf numFmtId="44" fontId="2" fillId="0" borderId="0" applyFont="0" applyFill="0" applyBorder="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44" fontId="1" fillId="0" borderId="0" applyFont="0" applyFill="0" applyBorder="0" applyAlignment="0" applyProtection="0"/>
  </cellStyleXfs>
  <cellXfs count="159">
    <xf numFmtId="0" fontId="0" fillId="0" borderId="0" xfId="0"/>
    <xf numFmtId="0" fontId="4" fillId="0" borderId="1" xfId="0" applyFont="1" applyBorder="1" applyAlignment="1">
      <alignment horizontal="left" vertical="top" wrapText="1"/>
    </xf>
    <xf numFmtId="0" fontId="6" fillId="0" borderId="1" xfId="0" applyFont="1" applyBorder="1" applyAlignment="1">
      <alignment vertical="top" wrapText="1"/>
    </xf>
    <xf numFmtId="0" fontId="8" fillId="0" borderId="1" xfId="0" applyFont="1" applyBorder="1" applyAlignment="1" applyProtection="1">
      <alignment vertical="top"/>
      <protection locked="0"/>
    </xf>
    <xf numFmtId="0" fontId="6" fillId="0" borderId="0" xfId="0" applyFont="1"/>
    <xf numFmtId="0" fontId="6" fillId="0" borderId="0" xfId="0" applyFont="1" applyAlignment="1">
      <alignment horizontal="center" vertical="center"/>
    </xf>
    <xf numFmtId="0" fontId="6" fillId="0" borderId="1" xfId="0" applyFont="1" applyBorder="1" applyAlignment="1" applyProtection="1">
      <alignment vertical="top" wrapText="1"/>
      <protection locked="0"/>
    </xf>
    <xf numFmtId="0" fontId="6" fillId="0" borderId="1" xfId="0" applyFont="1" applyBorder="1" applyAlignment="1" applyProtection="1">
      <alignment vertical="top"/>
      <protection locked="0"/>
    </xf>
    <xf numFmtId="0" fontId="7" fillId="3" borderId="1" xfId="0" applyFont="1" applyFill="1" applyBorder="1" applyAlignment="1" applyProtection="1">
      <alignment horizontal="center" vertical="top"/>
      <protection locked="0"/>
    </xf>
    <xf numFmtId="0" fontId="7" fillId="3" borderId="1" xfId="0" applyFont="1" applyFill="1" applyBorder="1" applyAlignment="1" applyProtection="1">
      <alignment horizontal="center" vertical="center"/>
      <protection locked="0"/>
    </xf>
    <xf numFmtId="0" fontId="9" fillId="0" borderId="1" xfId="0" applyFont="1" applyBorder="1"/>
    <xf numFmtId="164" fontId="4" fillId="3" borderId="1" xfId="0" applyNumberFormat="1"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8" fillId="0" borderId="1" xfId="0" applyFont="1" applyBorder="1" applyAlignment="1" applyProtection="1">
      <alignment vertical="top" wrapText="1"/>
      <protection locked="0"/>
    </xf>
    <xf numFmtId="0" fontId="6" fillId="0" borderId="1" xfId="0" applyFont="1" applyBorder="1" applyAlignment="1">
      <alignment horizontal="left" vertical="top" wrapText="1"/>
    </xf>
    <xf numFmtId="0" fontId="11" fillId="0" borderId="0" xfId="0" applyFont="1"/>
    <xf numFmtId="0" fontId="13" fillId="0" borderId="0" xfId="0" applyFont="1"/>
    <xf numFmtId="164" fontId="6" fillId="0" borderId="0" xfId="0" applyNumberFormat="1" applyFont="1" applyAlignment="1">
      <alignment horizontal="center" vertical="center" wrapText="1"/>
    </xf>
    <xf numFmtId="2" fontId="6" fillId="0" borderId="0" xfId="0" applyNumberFormat="1" applyFont="1" applyAlignment="1">
      <alignment horizontal="center" vertical="center"/>
    </xf>
    <xf numFmtId="0" fontId="11" fillId="0" borderId="0" xfId="0" applyFont="1" applyAlignment="1">
      <alignment vertical="top"/>
    </xf>
    <xf numFmtId="2" fontId="20" fillId="0" borderId="3" xfId="0" applyNumberFormat="1" applyFont="1" applyBorder="1" applyAlignment="1">
      <alignment horizontal="center" vertical="center"/>
    </xf>
    <xf numFmtId="2" fontId="20" fillId="0" borderId="0" xfId="0" applyNumberFormat="1" applyFont="1" applyAlignment="1">
      <alignment horizontal="center" vertical="center"/>
    </xf>
    <xf numFmtId="164" fontId="6"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top" wrapText="1"/>
    </xf>
    <xf numFmtId="2" fontId="20" fillId="0" borderId="1" xfId="0" applyNumberFormat="1" applyFont="1" applyBorder="1" applyAlignment="1">
      <alignment horizontal="center" vertical="center"/>
    </xf>
    <xf numFmtId="2" fontId="4" fillId="0" borderId="1" xfId="3" applyNumberFormat="1" applyFont="1" applyBorder="1" applyAlignment="1">
      <alignment horizontal="center" vertical="center"/>
    </xf>
    <xf numFmtId="0" fontId="4" fillId="2" borderId="1" xfId="0" applyFont="1" applyFill="1" applyBorder="1" applyAlignment="1">
      <alignment horizontal="center" vertical="center"/>
    </xf>
    <xf numFmtId="164" fontId="4" fillId="0" borderId="1" xfId="3" applyNumberFormat="1" applyFont="1" applyBorder="1" applyAlignment="1">
      <alignment horizontal="center" vertical="center" wrapText="1"/>
    </xf>
    <xf numFmtId="164" fontId="7" fillId="0" borderId="8" xfId="2" applyNumberFormat="1" applyFont="1" applyBorder="1" applyAlignment="1">
      <alignment horizontal="center" vertical="center"/>
    </xf>
    <xf numFmtId="2" fontId="5"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164" fontId="4" fillId="0" borderId="2" xfId="3" applyNumberFormat="1" applyFont="1" applyBorder="1" applyAlignment="1">
      <alignment horizontal="center" vertical="center" wrapText="1"/>
    </xf>
    <xf numFmtId="164" fontId="4" fillId="0" borderId="10" xfId="3" applyNumberFormat="1" applyFont="1" applyBorder="1" applyAlignment="1">
      <alignment horizontal="center" vertical="center" wrapText="1"/>
    </xf>
    <xf numFmtId="164" fontId="4" fillId="0" borderId="2" xfId="3" applyNumberFormat="1" applyFont="1" applyFill="1" applyBorder="1" applyAlignment="1">
      <alignment horizontal="center" vertical="center" wrapText="1"/>
    </xf>
    <xf numFmtId="164" fontId="4" fillId="0" borderId="1" xfId="3"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0" fontId="3" fillId="2" borderId="1" xfId="0" applyFont="1" applyFill="1" applyBorder="1" applyAlignment="1">
      <alignment horizontal="center" vertical="top" wrapText="1"/>
    </xf>
    <xf numFmtId="164" fontId="4" fillId="0" borderId="1" xfId="0" applyNumberFormat="1"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8" fillId="0" borderId="1" xfId="0" applyFont="1" applyBorder="1" applyAlignment="1">
      <alignment horizontal="left" vertical="top" wrapText="1"/>
    </xf>
    <xf numFmtId="164" fontId="7" fillId="0" borderId="1" xfId="0" applyNumberFormat="1" applyFont="1" applyBorder="1" applyAlignment="1">
      <alignment horizontal="center" vertical="center" wrapText="1"/>
    </xf>
    <xf numFmtId="0" fontId="8" fillId="0" borderId="1" xfId="0" applyFont="1" applyBorder="1" applyAlignment="1">
      <alignment vertical="top" wrapText="1"/>
    </xf>
    <xf numFmtId="164" fontId="7" fillId="3" borderId="1" xfId="0" applyNumberFormat="1" applyFont="1" applyFill="1" applyBorder="1" applyAlignment="1">
      <alignment horizontal="center" vertical="center" wrapText="1"/>
    </xf>
    <xf numFmtId="2" fontId="6" fillId="0" borderId="1" xfId="0" applyNumberFormat="1" applyFont="1" applyBorder="1" applyAlignment="1">
      <alignment horizontal="center" vertical="center"/>
    </xf>
    <xf numFmtId="0" fontId="6" fillId="3" borderId="1" xfId="0" applyFont="1" applyFill="1" applyBorder="1" applyAlignment="1">
      <alignment horizontal="center" vertical="center"/>
    </xf>
    <xf numFmtId="164" fontId="7" fillId="3" borderId="1" xfId="0" applyNumberFormat="1" applyFont="1" applyFill="1" applyBorder="1" applyAlignment="1" applyProtection="1">
      <alignment horizontal="center" vertical="center"/>
      <protection locked="0"/>
    </xf>
    <xf numFmtId="0" fontId="21" fillId="0" borderId="0" xfId="0" applyFont="1"/>
    <xf numFmtId="0" fontId="4" fillId="0" borderId="0" xfId="0" applyFont="1" applyAlignment="1">
      <alignment vertical="top" wrapText="1"/>
    </xf>
    <xf numFmtId="0" fontId="13" fillId="0" borderId="0" xfId="0" applyFont="1" applyAlignment="1">
      <alignment vertical="top" wrapText="1"/>
    </xf>
    <xf numFmtId="0" fontId="22" fillId="0" borderId="0" xfId="0" applyFont="1"/>
    <xf numFmtId="164"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2" fontId="11" fillId="0" borderId="1" xfId="0" applyNumberFormat="1" applyFont="1" applyBorder="1" applyAlignment="1">
      <alignment horizontal="center" vertical="center"/>
    </xf>
    <xf numFmtId="0" fontId="11" fillId="0" borderId="0" xfId="0" applyFont="1" applyAlignment="1">
      <alignment vertical="top"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vertical="center"/>
    </xf>
    <xf numFmtId="164" fontId="6" fillId="0" borderId="6"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0" fontId="11" fillId="4" borderId="0" xfId="0" applyFont="1" applyFill="1"/>
    <xf numFmtId="0" fontId="3" fillId="2" borderId="1" xfId="0" applyFont="1" applyFill="1" applyBorder="1" applyAlignment="1">
      <alignment vertical="top"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protection locked="0"/>
    </xf>
    <xf numFmtId="0" fontId="4" fillId="0" borderId="0" xfId="0" applyFont="1"/>
    <xf numFmtId="0" fontId="25" fillId="0" borderId="0" xfId="0" applyFont="1"/>
    <xf numFmtId="1" fontId="19" fillId="0" borderId="1" xfId="0" applyNumberFormat="1" applyFont="1" applyBorder="1" applyAlignment="1">
      <alignment horizontal="left" vertical="top"/>
    </xf>
    <xf numFmtId="0" fontId="19" fillId="0" borderId="1" xfId="0" applyFont="1" applyBorder="1" applyAlignment="1">
      <alignment horizontal="center" vertical="center"/>
    </xf>
    <xf numFmtId="43" fontId="19" fillId="5" borderId="1" xfId="0" applyNumberFormat="1" applyFont="1" applyFill="1" applyBorder="1" applyAlignment="1">
      <alignment horizontal="center" vertical="center"/>
    </xf>
    <xf numFmtId="44" fontId="19" fillId="0" borderId="1" xfId="0" applyNumberFormat="1" applyFont="1" applyBorder="1" applyAlignment="1">
      <alignment horizontal="center" vertical="top"/>
    </xf>
    <xf numFmtId="0" fontId="19" fillId="0" borderId="1" xfId="0" applyFont="1" applyBorder="1" applyAlignment="1">
      <alignment horizontal="left" vertical="top" wrapText="1"/>
    </xf>
    <xf numFmtId="43" fontId="19" fillId="5" borderId="1" xfId="0" applyNumberFormat="1" applyFont="1" applyFill="1" applyBorder="1" applyAlignment="1">
      <alignment horizontal="center" vertical="center" wrapText="1"/>
    </xf>
    <xf numFmtId="44" fontId="19" fillId="0" borderId="1" xfId="0" applyNumberFormat="1" applyFont="1" applyBorder="1" applyAlignment="1">
      <alignment horizontal="center" vertical="center" wrapText="1"/>
    </xf>
    <xf numFmtId="0" fontId="19" fillId="5" borderId="1" xfId="0" applyFont="1" applyFill="1" applyBorder="1" applyAlignment="1">
      <alignment horizontal="center" vertical="center"/>
    </xf>
    <xf numFmtId="0" fontId="19" fillId="5" borderId="1" xfId="0" applyFont="1" applyFill="1" applyBorder="1" applyAlignment="1">
      <alignment horizontal="center" vertical="center" wrapText="1"/>
    </xf>
    <xf numFmtId="164" fontId="18" fillId="0" borderId="1" xfId="0" applyNumberFormat="1" applyFont="1" applyBorder="1" applyAlignment="1">
      <alignment horizontal="center" vertical="top"/>
    </xf>
    <xf numFmtId="44" fontId="18" fillId="0" borderId="1" xfId="0" applyNumberFormat="1" applyFont="1" applyBorder="1" applyAlignment="1">
      <alignment horizontal="center" vertical="top"/>
    </xf>
    <xf numFmtId="0" fontId="24" fillId="3" borderId="1" xfId="0" applyFont="1" applyFill="1" applyBorder="1" applyAlignment="1">
      <alignment vertical="top" wrapText="1"/>
    </xf>
    <xf numFmtId="44" fontId="24" fillId="3" borderId="1" xfId="0" applyNumberFormat="1" applyFont="1" applyFill="1" applyBorder="1" applyAlignment="1">
      <alignment horizontal="center" vertical="top"/>
    </xf>
    <xf numFmtId="0" fontId="24" fillId="3" borderId="1" xfId="0" applyFont="1" applyFill="1" applyBorder="1" applyAlignment="1">
      <alignment horizontal="left" vertical="top" wrapText="1"/>
    </xf>
    <xf numFmtId="0" fontId="24" fillId="3" borderId="1" xfId="0" applyFont="1" applyFill="1" applyBorder="1" applyAlignment="1">
      <alignment vertical="center" wrapText="1"/>
    </xf>
    <xf numFmtId="43" fontId="19" fillId="3" borderId="1" xfId="0" applyNumberFormat="1" applyFont="1" applyFill="1" applyBorder="1" applyAlignment="1">
      <alignment horizontal="center" vertical="center" wrapText="1"/>
    </xf>
    <xf numFmtId="43" fontId="18" fillId="3" borderId="1" xfId="0" applyNumberFormat="1" applyFont="1" applyFill="1" applyBorder="1" applyAlignment="1">
      <alignment horizontal="center" vertical="center" wrapText="1"/>
    </xf>
    <xf numFmtId="0" fontId="19" fillId="3" borderId="1" xfId="0" applyFont="1" applyFill="1" applyBorder="1" applyAlignment="1">
      <alignment horizontal="left" vertical="top" wrapText="1"/>
    </xf>
    <xf numFmtId="0" fontId="19" fillId="3" borderId="1" xfId="0" applyFont="1" applyFill="1" applyBorder="1" applyAlignment="1">
      <alignment horizontal="center" vertical="center" wrapText="1"/>
    </xf>
    <xf numFmtId="44" fontId="19" fillId="3" borderId="1" xfId="0" applyNumberFormat="1" applyFont="1" applyFill="1" applyBorder="1" applyAlignment="1">
      <alignment horizontal="center" vertical="center" wrapText="1"/>
    </xf>
    <xf numFmtId="0" fontId="24" fillId="0" borderId="1" xfId="0" applyFont="1" applyBorder="1" applyAlignment="1">
      <alignment horizontal="left" vertical="top" wrapText="1"/>
    </xf>
    <xf numFmtId="2" fontId="20" fillId="3" borderId="1" xfId="0" applyNumberFormat="1" applyFont="1" applyFill="1" applyBorder="1" applyAlignment="1">
      <alignment horizontal="center" vertical="center"/>
    </xf>
    <xf numFmtId="2" fontId="7" fillId="3" borderId="1" xfId="0" applyNumberFormat="1" applyFont="1" applyFill="1" applyBorder="1" applyAlignment="1">
      <alignment horizontal="center" vertical="center"/>
    </xf>
    <xf numFmtId="2" fontId="5" fillId="3" borderId="1" xfId="0" applyNumberFormat="1" applyFont="1" applyFill="1" applyBorder="1" applyAlignment="1">
      <alignment horizontal="center" vertical="center"/>
    </xf>
    <xf numFmtId="2" fontId="11" fillId="3" borderId="1" xfId="0" applyNumberFormat="1" applyFont="1" applyFill="1" applyBorder="1" applyAlignment="1">
      <alignment horizontal="center" vertical="center"/>
    </xf>
    <xf numFmtId="44" fontId="19" fillId="0" borderId="1" xfId="0" applyNumberFormat="1" applyFont="1" applyBorder="1" applyAlignment="1">
      <alignment horizontal="center" vertical="center"/>
    </xf>
    <xf numFmtId="0" fontId="24" fillId="3" borderId="1" xfId="0" applyFont="1" applyFill="1" applyBorder="1" applyAlignment="1">
      <alignment horizontal="center" vertical="center" wrapText="1"/>
    </xf>
    <xf numFmtId="0" fontId="8" fillId="0" borderId="1" xfId="0" applyFont="1" applyBorder="1"/>
    <xf numFmtId="2" fontId="4" fillId="0" borderId="2" xfId="0" applyNumberFormat="1" applyFont="1" applyBorder="1" applyAlignment="1">
      <alignment horizontal="center" vertical="center"/>
    </xf>
    <xf numFmtId="0" fontId="3" fillId="0" borderId="2" xfId="0" applyFont="1" applyBorder="1" applyAlignment="1">
      <alignment horizontal="left" vertical="top" wrapText="1"/>
    </xf>
    <xf numFmtId="0" fontId="4" fillId="3" borderId="2" xfId="0" applyFont="1" applyFill="1" applyBorder="1" applyAlignment="1">
      <alignment horizontal="center" vertical="center"/>
    </xf>
    <xf numFmtId="2" fontId="4" fillId="3" borderId="2"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13" fillId="0" borderId="0" xfId="0" applyNumberFormat="1" applyFont="1"/>
    <xf numFmtId="0" fontId="23" fillId="0" borderId="0" xfId="0" applyFont="1" applyAlignment="1">
      <alignment horizontal="left" vertical="center"/>
    </xf>
    <xf numFmtId="0" fontId="23" fillId="0" borderId="0" xfId="0" applyFont="1" applyAlignment="1">
      <alignment vertical="center"/>
    </xf>
    <xf numFmtId="0" fontId="23" fillId="0" borderId="3" xfId="0" applyFont="1" applyBorder="1" applyAlignment="1">
      <alignment vertical="center" wrapText="1"/>
    </xf>
    <xf numFmtId="0" fontId="12" fillId="0" borderId="0" xfId="0" applyFont="1" applyAlignment="1">
      <alignment horizontal="left" vertical="center"/>
    </xf>
    <xf numFmtId="0" fontId="17" fillId="0" borderId="0" xfId="0" applyFont="1" applyAlignment="1">
      <alignment vertical="center"/>
    </xf>
    <xf numFmtId="0" fontId="12" fillId="0" borderId="0" xfId="0" applyFont="1" applyAlignment="1">
      <alignment vertical="center"/>
    </xf>
    <xf numFmtId="0" fontId="6" fillId="0" borderId="7" xfId="0" applyFont="1" applyBorder="1" applyAlignment="1">
      <alignment horizontal="left"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2" fontId="4" fillId="0" borderId="3" xfId="0" applyNumberFormat="1" applyFont="1" applyBorder="1" applyAlignment="1">
      <alignment horizontal="center" vertical="center"/>
    </xf>
    <xf numFmtId="0" fontId="29" fillId="0" borderId="0" xfId="0" applyFont="1" applyAlignment="1">
      <alignment vertical="center" wrapText="1"/>
    </xf>
    <xf numFmtId="0" fontId="0" fillId="3" borderId="1" xfId="0" applyFill="1" applyBorder="1" applyAlignment="1">
      <alignment horizontal="center" vertical="center"/>
    </xf>
    <xf numFmtId="0" fontId="30" fillId="0" borderId="0" xfId="0" applyFont="1" applyAlignment="1">
      <alignment horizontal="left" vertical="center"/>
    </xf>
    <xf numFmtId="0" fontId="6" fillId="0" borderId="0" xfId="0" applyFont="1" applyAlignment="1">
      <alignment horizontal="left" vertical="top" wrapText="1"/>
    </xf>
    <xf numFmtId="0" fontId="6" fillId="0" borderId="11" xfId="0" applyFont="1" applyBorder="1" applyAlignment="1">
      <alignment horizontal="left" vertical="top" wrapText="1"/>
    </xf>
    <xf numFmtId="0" fontId="8" fillId="0" borderId="1" xfId="0" applyFont="1" applyBorder="1" applyAlignment="1">
      <alignment horizontal="left" vertical="center" wrapText="1"/>
    </xf>
    <xf numFmtId="0" fontId="6" fillId="0" borderId="0" xfId="0" applyFont="1" applyAlignment="1">
      <alignment vertical="center"/>
    </xf>
    <xf numFmtId="0" fontId="4" fillId="3" borderId="0" xfId="0" applyFont="1" applyFill="1" applyAlignment="1">
      <alignment horizontal="center" vertical="center" wrapText="1"/>
    </xf>
    <xf numFmtId="43" fontId="19" fillId="3" borderId="0" xfId="0" applyNumberFormat="1" applyFont="1" applyFill="1" applyAlignment="1">
      <alignment horizontal="center" vertical="center" wrapText="1"/>
    </xf>
    <xf numFmtId="44" fontId="19" fillId="3" borderId="0" xfId="0" applyNumberFormat="1" applyFont="1" applyFill="1" applyAlignment="1">
      <alignment horizontal="center" vertical="center"/>
    </xf>
    <xf numFmtId="0" fontId="4" fillId="3" borderId="1" xfId="0" applyFont="1" applyFill="1" applyBorder="1" applyAlignment="1">
      <alignment horizontal="center" vertical="center" wrapText="1"/>
    </xf>
    <xf numFmtId="44" fontId="19" fillId="3" borderId="1" xfId="0" applyNumberFormat="1" applyFont="1" applyFill="1" applyBorder="1" applyAlignment="1">
      <alignment horizontal="center" vertical="center"/>
    </xf>
    <xf numFmtId="0" fontId="31" fillId="0" borderId="0" xfId="0" applyFont="1" applyAlignment="1">
      <alignment horizontal="left" vertical="center"/>
    </xf>
    <xf numFmtId="0" fontId="31" fillId="0" borderId="0" xfId="0" applyFont="1"/>
    <xf numFmtId="2" fontId="13" fillId="0" borderId="3" xfId="0" applyNumberFormat="1" applyFont="1" applyBorder="1" applyAlignment="1">
      <alignment horizontal="center" vertical="center"/>
    </xf>
    <xf numFmtId="0" fontId="4" fillId="0" borderId="0" xfId="0" applyFont="1" applyAlignment="1">
      <alignment vertical="top"/>
    </xf>
    <xf numFmtId="2" fontId="14" fillId="2" borderId="1" xfId="0" applyNumberFormat="1" applyFont="1" applyFill="1" applyBorder="1" applyAlignment="1">
      <alignment horizontal="center" vertical="center"/>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3" fillId="2" borderId="1" xfId="0" applyFont="1" applyFill="1" applyBorder="1" applyAlignment="1">
      <alignment horizontal="left" vertical="top" wrapText="1"/>
    </xf>
    <xf numFmtId="0" fontId="6" fillId="0" borderId="1" xfId="0" applyFont="1" applyBorder="1" applyAlignment="1">
      <alignment horizontal="left" vertical="top" wrapText="1"/>
    </xf>
    <xf numFmtId="0" fontId="8" fillId="0" borderId="1" xfId="0" applyFont="1" applyBorder="1" applyAlignment="1" applyProtection="1">
      <alignment vertical="top" wrapText="1"/>
      <protection locked="0"/>
    </xf>
    <xf numFmtId="0" fontId="16" fillId="0" borderId="1" xfId="0" applyFont="1" applyBorder="1" applyAlignment="1">
      <alignment horizontal="left" vertical="top" wrapText="1"/>
    </xf>
    <xf numFmtId="0" fontId="15" fillId="2" borderId="7" xfId="0" applyFont="1" applyFill="1" applyBorder="1" applyAlignment="1">
      <alignment horizontal="left" vertical="top" wrapText="1"/>
    </xf>
    <xf numFmtId="0" fontId="15" fillId="2" borderId="5" xfId="0" applyFont="1" applyFill="1" applyBorder="1" applyAlignment="1">
      <alignment horizontal="left" vertical="top" wrapText="1"/>
    </xf>
    <xf numFmtId="0" fontId="15" fillId="2" borderId="9" xfId="0" applyFont="1" applyFill="1" applyBorder="1" applyAlignment="1">
      <alignment horizontal="left" vertical="top" wrapText="1"/>
    </xf>
    <xf numFmtId="0" fontId="24" fillId="0" borderId="7" xfId="0" applyFont="1" applyBorder="1" applyAlignment="1">
      <alignment horizontal="left" vertical="top" wrapText="1"/>
    </xf>
    <xf numFmtId="0" fontId="24" fillId="0" borderId="5" xfId="0" applyFont="1" applyBorder="1" applyAlignment="1">
      <alignment horizontal="left" vertical="top" wrapText="1"/>
    </xf>
    <xf numFmtId="0" fontId="24" fillId="0" borderId="9" xfId="0" applyFont="1" applyBorder="1" applyAlignment="1">
      <alignment horizontal="left" vertical="top" wrapText="1"/>
    </xf>
    <xf numFmtId="0" fontId="6" fillId="0" borderId="7" xfId="0" applyFont="1" applyBorder="1" applyAlignment="1">
      <alignment horizontal="left"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28" fillId="0" borderId="12" xfId="0" applyFont="1"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cellXfs>
  <cellStyles count="11">
    <cellStyle name="Currency" xfId="3" builtinId="4"/>
    <cellStyle name="Currency 2" xfId="5" xr:uid="{00000000-0005-0000-0000-000001000000}"/>
    <cellStyle name="Currency 2 2" xfId="7" xr:uid="{00000000-0005-0000-0000-000002000000}"/>
    <cellStyle name="Currency 3" xfId="10" xr:uid="{00000000-0005-0000-0000-000003000000}"/>
    <cellStyle name="Normal" xfId="0" builtinId="0"/>
    <cellStyle name="Normal 2" xfId="4" xr:uid="{00000000-0005-0000-0000-000005000000}"/>
    <cellStyle name="Normal 2 2" xfId="9" xr:uid="{00000000-0005-0000-0000-000006000000}"/>
    <cellStyle name="Normal 3" xfId="1" xr:uid="{00000000-0005-0000-0000-000007000000}"/>
    <cellStyle name="Normal 4" xfId="8" xr:uid="{00000000-0005-0000-0000-000008000000}"/>
    <cellStyle name="Percent" xfId="2" builtinId="5"/>
    <cellStyle name="Percent 2" xfId="6" xr:uid="{00000000-0005-0000-0000-00000A000000}"/>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7</xdr:col>
          <xdr:colOff>323850</xdr:colOff>
          <xdr:row>13</xdr:row>
          <xdr:rowOff>133350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74"/>
  <sheetViews>
    <sheetView view="pageBreakPreview" topLeftCell="A22" zoomScale="90" zoomScaleNormal="100" zoomScaleSheetLayoutView="90" zoomScalePageLayoutView="110" workbookViewId="0">
      <selection activeCell="G33" sqref="G33"/>
    </sheetView>
  </sheetViews>
  <sheetFormatPr defaultColWidth="9.26953125" defaultRowHeight="15.5" x14ac:dyDescent="0.35"/>
  <cols>
    <col min="1" max="1" width="2.453125" style="17" customWidth="1"/>
    <col min="2" max="2" width="8.7265625" style="22" customWidth="1"/>
    <col min="3" max="3" width="57.1796875" style="21" customWidth="1"/>
    <col min="4" max="4" width="11" style="5" customWidth="1"/>
    <col min="5" max="5" width="14.26953125" style="5" customWidth="1"/>
    <col min="6" max="6" width="11.54296875" style="20" customWidth="1"/>
    <col min="7" max="7" width="14.54296875" style="19" customWidth="1"/>
    <col min="8" max="8" width="9.26953125" style="109" customWidth="1"/>
    <col min="9" max="9" width="11.1796875" style="18" bestFit="1" customWidth="1"/>
    <col min="10" max="16384" width="9.26953125" style="17"/>
  </cols>
  <sheetData>
    <row r="1" spans="2:14" x14ac:dyDescent="0.35">
      <c r="B1" s="59"/>
      <c r="C1" s="70" t="s">
        <v>75</v>
      </c>
      <c r="D1" s="30"/>
      <c r="E1" s="30"/>
      <c r="F1" s="41"/>
      <c r="G1" s="40"/>
    </row>
    <row r="2" spans="2:14" s="52" customFormat="1" x14ac:dyDescent="0.35">
      <c r="B2" s="33"/>
      <c r="C2" s="137" t="s">
        <v>88</v>
      </c>
      <c r="D2" s="137"/>
      <c r="E2" s="137"/>
      <c r="F2" s="137"/>
      <c r="G2" s="60"/>
      <c r="H2" s="109"/>
      <c r="I2" s="18"/>
    </row>
    <row r="3" spans="2:14" x14ac:dyDescent="0.35">
      <c r="B3" s="33"/>
      <c r="C3" s="136" t="s">
        <v>89</v>
      </c>
      <c r="D3" s="136"/>
      <c r="E3" s="136"/>
      <c r="F3" s="136"/>
      <c r="G3" s="43"/>
    </row>
    <row r="4" spans="2:14" ht="20.149999999999999" customHeight="1" x14ac:dyDescent="0.35">
      <c r="B4" s="33"/>
      <c r="C4" s="138" t="s">
        <v>5</v>
      </c>
      <c r="D4" s="138"/>
      <c r="E4" s="138"/>
      <c r="F4" s="138"/>
      <c r="G4" s="43"/>
    </row>
    <row r="5" spans="2:14" s="52" customFormat="1" ht="17.25" customHeight="1" x14ac:dyDescent="0.35">
      <c r="B5" s="33"/>
      <c r="C5" s="138" t="s">
        <v>74</v>
      </c>
      <c r="D5" s="138"/>
      <c r="E5" s="138"/>
      <c r="F5" s="138"/>
      <c r="G5" s="60"/>
      <c r="H5" s="109"/>
      <c r="I5" s="18"/>
    </row>
    <row r="6" spans="2:14" s="52" customFormat="1" ht="16.5" customHeight="1" x14ac:dyDescent="0.35">
      <c r="B6" s="33"/>
      <c r="C6" s="138" t="s">
        <v>122</v>
      </c>
      <c r="D6" s="138"/>
      <c r="E6" s="138"/>
      <c r="F6" s="138"/>
      <c r="G6" s="60"/>
      <c r="H6" s="109"/>
      <c r="I6" s="18"/>
    </row>
    <row r="7" spans="2:14" s="52" customFormat="1" ht="17.25" customHeight="1" x14ac:dyDescent="0.35">
      <c r="B7" s="33"/>
      <c r="C7" s="138" t="s">
        <v>73</v>
      </c>
      <c r="D7" s="138"/>
      <c r="E7" s="138"/>
      <c r="F7" s="138"/>
      <c r="G7" s="60"/>
      <c r="H7" s="109"/>
      <c r="I7" s="18"/>
    </row>
    <row r="8" spans="2:14" ht="20.149999999999999" customHeight="1" x14ac:dyDescent="0.35">
      <c r="B8" s="33"/>
      <c r="C8" s="138" t="s">
        <v>6</v>
      </c>
      <c r="D8" s="138"/>
      <c r="E8" s="138"/>
      <c r="F8" s="138"/>
      <c r="G8" s="43"/>
    </row>
    <row r="9" spans="2:14" ht="19.5" customHeight="1" x14ac:dyDescent="0.35">
      <c r="B9" s="33"/>
      <c r="C9" s="139" t="s">
        <v>72</v>
      </c>
      <c r="D9" s="139"/>
      <c r="E9" s="139"/>
      <c r="F9" s="139"/>
      <c r="G9" s="43"/>
    </row>
    <row r="10" spans="2:14" ht="20.149999999999999" customHeight="1" x14ac:dyDescent="0.35">
      <c r="B10" s="33"/>
      <c r="C10" s="138" t="s">
        <v>1</v>
      </c>
      <c r="D10" s="138"/>
      <c r="E10" s="138"/>
      <c r="F10" s="138"/>
      <c r="G10" s="43"/>
    </row>
    <row r="11" spans="2:14" ht="21" customHeight="1" x14ac:dyDescent="0.35">
      <c r="B11" s="33"/>
      <c r="C11" s="139" t="s">
        <v>72</v>
      </c>
      <c r="D11" s="139"/>
      <c r="E11" s="139"/>
      <c r="F11" s="139"/>
      <c r="G11" s="43"/>
    </row>
    <row r="12" spans="2:14" ht="186.75" customHeight="1" x14ac:dyDescent="0.35">
      <c r="B12" s="135"/>
      <c r="C12" s="143" t="s">
        <v>210</v>
      </c>
      <c r="D12" s="143"/>
      <c r="E12" s="143"/>
      <c r="F12" s="143"/>
      <c r="G12" s="56"/>
    </row>
    <row r="13" spans="2:14" ht="63" customHeight="1" x14ac:dyDescent="0.35">
      <c r="B13" s="33"/>
      <c r="C13" s="136" t="s">
        <v>185</v>
      </c>
      <c r="D13" s="136"/>
      <c r="E13" s="136"/>
      <c r="F13" s="136"/>
      <c r="G13" s="43"/>
      <c r="N13" s="66"/>
    </row>
    <row r="14" spans="2:14" ht="51" customHeight="1" x14ac:dyDescent="0.35">
      <c r="B14" s="33"/>
      <c r="C14" s="136" t="s">
        <v>71</v>
      </c>
      <c r="D14" s="136"/>
      <c r="E14" s="136"/>
      <c r="F14" s="136"/>
      <c r="G14" s="43"/>
    </row>
    <row r="15" spans="2:14" ht="52.9" customHeight="1" x14ac:dyDescent="0.35">
      <c r="B15" s="33"/>
      <c r="C15" s="140" t="s">
        <v>186</v>
      </c>
      <c r="D15" s="141"/>
      <c r="E15" s="141"/>
      <c r="F15" s="142"/>
      <c r="G15" s="43"/>
      <c r="H15" s="110"/>
    </row>
    <row r="16" spans="2:14" ht="46.15" customHeight="1" x14ac:dyDescent="0.35">
      <c r="B16" s="33"/>
      <c r="C16" s="136" t="s">
        <v>7</v>
      </c>
      <c r="D16" s="136"/>
      <c r="E16" s="136"/>
      <c r="F16" s="136"/>
      <c r="G16" s="43"/>
    </row>
    <row r="17" spans="1:19" ht="48" customHeight="1" x14ac:dyDescent="0.35">
      <c r="B17" s="33"/>
      <c r="C17" s="136" t="s">
        <v>70</v>
      </c>
      <c r="D17" s="137"/>
      <c r="E17" s="137"/>
      <c r="F17" s="137"/>
      <c r="G17" s="43"/>
    </row>
    <row r="18" spans="1:19" ht="67.150000000000006" customHeight="1" x14ac:dyDescent="0.35">
      <c r="B18" s="33"/>
      <c r="C18" s="136" t="s">
        <v>187</v>
      </c>
      <c r="D18" s="136"/>
      <c r="E18" s="136"/>
      <c r="F18" s="136"/>
      <c r="G18" s="43"/>
    </row>
    <row r="19" spans="1:19" ht="51" customHeight="1" x14ac:dyDescent="0.35">
      <c r="B19" s="33"/>
      <c r="C19" s="136" t="s">
        <v>69</v>
      </c>
      <c r="D19" s="136"/>
      <c r="E19" s="136"/>
      <c r="F19" s="136"/>
      <c r="G19" s="43"/>
    </row>
    <row r="20" spans="1:19" ht="63.65" customHeight="1" x14ac:dyDescent="0.35">
      <c r="B20" s="33"/>
      <c r="C20" s="136" t="s">
        <v>68</v>
      </c>
      <c r="D20" s="136"/>
      <c r="E20" s="136"/>
      <c r="F20" s="136"/>
      <c r="G20" s="43"/>
      <c r="H20" s="111"/>
      <c r="I20" s="54"/>
      <c r="J20" s="63"/>
    </row>
    <row r="21" spans="1:19" ht="33.75" customHeight="1" x14ac:dyDescent="0.35">
      <c r="B21" s="33"/>
      <c r="C21" s="136" t="s">
        <v>41</v>
      </c>
      <c r="D21" s="137"/>
      <c r="E21" s="137"/>
      <c r="F21" s="137"/>
      <c r="G21" s="43"/>
      <c r="H21" s="111"/>
      <c r="I21" s="54"/>
      <c r="J21" s="63"/>
    </row>
    <row r="22" spans="1:19" ht="350.5" customHeight="1" x14ac:dyDescent="0.35">
      <c r="B22" s="33"/>
      <c r="C22" s="136" t="s">
        <v>188</v>
      </c>
      <c r="D22" s="136"/>
      <c r="E22" s="136"/>
      <c r="F22" s="136"/>
      <c r="G22" s="43"/>
      <c r="I22" s="17"/>
    </row>
    <row r="23" spans="1:19" s="52" customFormat="1" x14ac:dyDescent="0.35">
      <c r="A23" s="17"/>
      <c r="B23" s="59"/>
      <c r="C23" s="42" t="s">
        <v>48</v>
      </c>
      <c r="D23" s="58" t="s">
        <v>3</v>
      </c>
      <c r="E23" s="58" t="s">
        <v>0</v>
      </c>
      <c r="F23" s="57" t="s">
        <v>4</v>
      </c>
      <c r="G23" s="56" t="s">
        <v>40</v>
      </c>
      <c r="H23" s="110"/>
      <c r="K23" s="17"/>
    </row>
    <row r="24" spans="1:19" ht="33" customHeight="1" x14ac:dyDescent="0.35">
      <c r="B24" s="98"/>
      <c r="C24" s="137" t="s">
        <v>67</v>
      </c>
      <c r="D24" s="137"/>
      <c r="E24" s="137"/>
      <c r="F24" s="137"/>
      <c r="G24" s="44"/>
      <c r="H24" s="110"/>
      <c r="I24" s="17"/>
    </row>
    <row r="25" spans="1:19" x14ac:dyDescent="0.35">
      <c r="B25" s="97"/>
      <c r="C25" s="147" t="s">
        <v>66</v>
      </c>
      <c r="D25" s="148"/>
      <c r="E25" s="148"/>
      <c r="F25" s="149"/>
      <c r="G25" s="48"/>
    </row>
    <row r="26" spans="1:19" customFormat="1" ht="15.65" customHeight="1" x14ac:dyDescent="0.35">
      <c r="A26" s="17"/>
      <c r="B26" s="28">
        <v>1.01</v>
      </c>
      <c r="C26" s="150" t="s">
        <v>98</v>
      </c>
      <c r="D26" s="151"/>
      <c r="E26" s="151"/>
      <c r="F26" s="152"/>
      <c r="G26" s="86"/>
      <c r="H26" s="112"/>
      <c r="I26" s="18"/>
      <c r="J26" s="73"/>
      <c r="K26" s="73"/>
      <c r="L26" s="74"/>
      <c r="M26" s="74"/>
      <c r="N26" s="74"/>
      <c r="O26" s="74"/>
      <c r="P26" s="74"/>
      <c r="Q26" s="74"/>
      <c r="R26" s="74"/>
      <c r="S26" s="74"/>
    </row>
    <row r="27" spans="1:19" customFormat="1" x14ac:dyDescent="0.35">
      <c r="A27" s="17"/>
      <c r="B27" s="96"/>
      <c r="C27" s="75" t="s">
        <v>99</v>
      </c>
      <c r="D27" s="76">
        <v>1</v>
      </c>
      <c r="E27" s="76" t="s">
        <v>189</v>
      </c>
      <c r="F27" s="77"/>
      <c r="G27" s="78">
        <f>D27*F27</f>
        <v>0</v>
      </c>
      <c r="H27" s="112"/>
      <c r="I27" s="18"/>
      <c r="J27" s="73"/>
      <c r="K27" s="73"/>
      <c r="L27" s="74"/>
      <c r="M27" s="74"/>
      <c r="N27" s="74"/>
      <c r="O27" s="74"/>
      <c r="P27" s="74"/>
      <c r="Q27" s="74"/>
      <c r="R27" s="74"/>
      <c r="S27" s="74"/>
    </row>
    <row r="28" spans="1:19" customFormat="1" x14ac:dyDescent="0.35">
      <c r="A28" s="17"/>
      <c r="B28" s="96"/>
      <c r="C28" s="79" t="s">
        <v>8</v>
      </c>
      <c r="D28" s="76">
        <v>1</v>
      </c>
      <c r="E28" s="76" t="s">
        <v>189</v>
      </c>
      <c r="F28" s="77"/>
      <c r="G28" s="78">
        <f t="shared" ref="G28:G35" si="0">D28*F28</f>
        <v>0</v>
      </c>
      <c r="H28" s="112"/>
      <c r="I28" s="18"/>
      <c r="J28" s="73"/>
      <c r="K28" s="73"/>
      <c r="L28" s="74"/>
      <c r="M28" s="74"/>
      <c r="N28" s="74"/>
      <c r="O28" s="74"/>
      <c r="P28" s="74"/>
      <c r="Q28" s="74"/>
      <c r="R28" s="74"/>
      <c r="S28" s="74"/>
    </row>
    <row r="29" spans="1:19" customFormat="1" x14ac:dyDescent="0.35">
      <c r="A29" s="17"/>
      <c r="B29" s="96"/>
      <c r="C29" s="79" t="s">
        <v>100</v>
      </c>
      <c r="D29" s="76">
        <v>1</v>
      </c>
      <c r="E29" s="76" t="s">
        <v>189</v>
      </c>
      <c r="F29" s="77"/>
      <c r="G29" s="78">
        <f t="shared" si="0"/>
        <v>0</v>
      </c>
      <c r="H29" s="112"/>
      <c r="I29" s="18"/>
      <c r="J29" s="73"/>
      <c r="K29" s="73"/>
      <c r="L29" s="74"/>
      <c r="M29" s="74"/>
      <c r="N29" s="74"/>
      <c r="O29" s="74"/>
      <c r="P29" s="74"/>
      <c r="Q29" s="74"/>
      <c r="R29" s="74"/>
      <c r="S29" s="74"/>
    </row>
    <row r="30" spans="1:19" customFormat="1" x14ac:dyDescent="0.35">
      <c r="A30" s="17"/>
      <c r="B30" s="96"/>
      <c r="C30" s="79" t="s">
        <v>101</v>
      </c>
      <c r="D30" s="76">
        <v>1</v>
      </c>
      <c r="E30" s="76" t="s">
        <v>189</v>
      </c>
      <c r="F30" s="77"/>
      <c r="G30" s="78">
        <f t="shared" si="0"/>
        <v>0</v>
      </c>
      <c r="H30" s="112"/>
      <c r="I30" s="18"/>
      <c r="J30" s="73"/>
      <c r="K30" s="73"/>
      <c r="L30" s="74"/>
      <c r="M30" s="74"/>
      <c r="N30" s="74"/>
      <c r="O30" s="74"/>
      <c r="P30" s="74"/>
      <c r="Q30" s="74"/>
      <c r="R30" s="74"/>
      <c r="S30" s="74"/>
    </row>
    <row r="31" spans="1:19" customFormat="1" x14ac:dyDescent="0.35">
      <c r="A31" s="17"/>
      <c r="B31" s="96"/>
      <c r="C31" s="79" t="s">
        <v>102</v>
      </c>
      <c r="D31" s="76">
        <v>1</v>
      </c>
      <c r="E31" s="76" t="s">
        <v>189</v>
      </c>
      <c r="F31" s="80"/>
      <c r="G31" s="78">
        <f t="shared" si="0"/>
        <v>0</v>
      </c>
      <c r="H31" s="112"/>
      <c r="I31" s="18"/>
      <c r="J31" s="73"/>
      <c r="K31" s="73"/>
      <c r="L31" s="74"/>
      <c r="M31" s="74"/>
      <c r="N31" s="74"/>
      <c r="O31" s="74"/>
      <c r="P31" s="74"/>
      <c r="Q31" s="74"/>
      <c r="R31" s="74"/>
      <c r="S31" s="74"/>
    </row>
    <row r="32" spans="1:19" customFormat="1" x14ac:dyDescent="0.35">
      <c r="A32" s="17"/>
      <c r="B32" s="96"/>
      <c r="C32" s="79" t="s">
        <v>103</v>
      </c>
      <c r="D32" s="76">
        <v>1</v>
      </c>
      <c r="E32" s="76" t="s">
        <v>189</v>
      </c>
      <c r="F32" s="80"/>
      <c r="G32" s="78">
        <f t="shared" si="0"/>
        <v>0</v>
      </c>
      <c r="H32" s="112"/>
      <c r="I32" s="18"/>
      <c r="J32" s="73"/>
      <c r="K32" s="73"/>
      <c r="L32" s="74"/>
      <c r="M32" s="74"/>
      <c r="N32" s="74"/>
      <c r="O32" s="74"/>
      <c r="P32" s="74"/>
      <c r="Q32" s="74"/>
      <c r="R32" s="74"/>
      <c r="S32" s="74"/>
    </row>
    <row r="33" spans="1:19" customFormat="1" x14ac:dyDescent="0.35">
      <c r="A33" s="17"/>
      <c r="B33" s="96"/>
      <c r="C33" s="79" t="s">
        <v>104</v>
      </c>
      <c r="D33" s="76">
        <v>1</v>
      </c>
      <c r="E33" s="76" t="s">
        <v>189</v>
      </c>
      <c r="F33" s="80"/>
      <c r="G33" s="78">
        <f t="shared" si="0"/>
        <v>0</v>
      </c>
      <c r="H33" s="112"/>
      <c r="I33" s="18"/>
      <c r="J33" s="73"/>
      <c r="K33" s="73"/>
      <c r="L33" s="74"/>
      <c r="M33" s="74"/>
      <c r="N33" s="74"/>
      <c r="O33" s="74"/>
      <c r="P33" s="74"/>
      <c r="Q33" s="74"/>
      <c r="R33" s="74"/>
      <c r="S33" s="74"/>
    </row>
    <row r="34" spans="1:19" customFormat="1" x14ac:dyDescent="0.35">
      <c r="A34" s="17"/>
      <c r="B34" s="96"/>
      <c r="C34" s="79" t="s">
        <v>105</v>
      </c>
      <c r="D34" s="76">
        <v>1</v>
      </c>
      <c r="E34" s="76" t="s">
        <v>189</v>
      </c>
      <c r="F34" s="80"/>
      <c r="G34" s="78">
        <f t="shared" si="0"/>
        <v>0</v>
      </c>
      <c r="H34" s="112"/>
      <c r="I34" s="18"/>
      <c r="J34" s="73"/>
      <c r="K34" s="73"/>
      <c r="L34" s="74"/>
      <c r="M34" s="74"/>
      <c r="N34" s="74"/>
      <c r="O34" s="74"/>
      <c r="P34" s="74"/>
      <c r="Q34" s="74"/>
      <c r="R34" s="74"/>
      <c r="S34" s="74"/>
    </row>
    <row r="35" spans="1:19" customFormat="1" x14ac:dyDescent="0.35">
      <c r="A35" s="17"/>
      <c r="B35" s="96"/>
      <c r="C35" s="79" t="s">
        <v>11</v>
      </c>
      <c r="D35" s="76">
        <v>1</v>
      </c>
      <c r="E35" s="76" t="s">
        <v>189</v>
      </c>
      <c r="F35" s="80"/>
      <c r="G35" s="78">
        <f t="shared" si="0"/>
        <v>0</v>
      </c>
      <c r="H35" s="112"/>
      <c r="I35" s="18"/>
      <c r="J35" s="73"/>
      <c r="K35" s="73"/>
      <c r="L35" s="74"/>
      <c r="M35" s="74"/>
      <c r="N35" s="74"/>
      <c r="O35" s="74"/>
      <c r="P35" s="74"/>
      <c r="Q35" s="74"/>
      <c r="R35" s="74"/>
      <c r="S35" s="74"/>
    </row>
    <row r="36" spans="1:19" customFormat="1" x14ac:dyDescent="0.35">
      <c r="A36" s="17"/>
      <c r="B36" s="96"/>
      <c r="C36" s="95" t="s">
        <v>106</v>
      </c>
      <c r="D36" s="89"/>
      <c r="E36" s="89"/>
      <c r="F36" s="101"/>
      <c r="G36" s="87">
        <f>SUM(G27:G35)</f>
        <v>0</v>
      </c>
      <c r="H36" s="112"/>
      <c r="I36" s="18"/>
      <c r="J36" s="73"/>
      <c r="K36" s="73"/>
      <c r="L36" s="74"/>
      <c r="M36" s="74"/>
      <c r="N36" s="74"/>
      <c r="O36" s="74"/>
      <c r="P36" s="74"/>
      <c r="Q36" s="74"/>
      <c r="R36" s="74"/>
      <c r="S36" s="74"/>
    </row>
    <row r="37" spans="1:19" customFormat="1" x14ac:dyDescent="0.35">
      <c r="A37" s="17"/>
      <c r="B37" s="96"/>
      <c r="C37" s="92" t="s">
        <v>107</v>
      </c>
      <c r="D37" s="93">
        <v>16</v>
      </c>
      <c r="E37" s="94" t="s">
        <v>189</v>
      </c>
      <c r="F37" s="90"/>
      <c r="G37" s="87">
        <f>G36*D37</f>
        <v>0</v>
      </c>
      <c r="H37" s="112"/>
      <c r="I37" s="18"/>
      <c r="J37" s="73"/>
      <c r="K37" s="73"/>
      <c r="L37" s="74"/>
      <c r="M37" s="74"/>
      <c r="N37" s="74"/>
      <c r="O37" s="74"/>
      <c r="P37" s="74"/>
      <c r="Q37" s="74"/>
      <c r="R37" s="74"/>
      <c r="S37" s="74"/>
    </row>
    <row r="38" spans="1:19" customFormat="1" ht="15.65" customHeight="1" x14ac:dyDescent="0.35">
      <c r="A38" s="17"/>
      <c r="B38" s="28">
        <v>1.02</v>
      </c>
      <c r="C38" s="150" t="s">
        <v>108</v>
      </c>
      <c r="D38" s="151"/>
      <c r="E38" s="151"/>
      <c r="F38" s="152"/>
      <c r="G38" s="86"/>
      <c r="H38" s="112"/>
      <c r="I38" s="18"/>
      <c r="J38" s="73"/>
      <c r="K38" s="73"/>
      <c r="L38" s="74"/>
      <c r="M38" s="74"/>
      <c r="N38" s="74"/>
      <c r="O38" s="74"/>
      <c r="P38" s="74"/>
      <c r="Q38" s="74"/>
      <c r="R38" s="74"/>
      <c r="S38" s="74"/>
    </row>
    <row r="39" spans="1:19" customFormat="1" ht="28.9" customHeight="1" x14ac:dyDescent="0.35">
      <c r="A39" s="17"/>
      <c r="B39" s="96"/>
      <c r="C39" s="79" t="s">
        <v>109</v>
      </c>
      <c r="D39" s="82"/>
      <c r="E39" s="81" t="s">
        <v>21</v>
      </c>
      <c r="F39" s="80"/>
      <c r="G39" s="78">
        <f>D39*F39</f>
        <v>0</v>
      </c>
      <c r="H39" s="112"/>
      <c r="I39" s="18"/>
      <c r="J39" s="73"/>
      <c r="K39" s="73"/>
      <c r="L39" s="74"/>
      <c r="M39" s="74"/>
      <c r="N39" s="74"/>
      <c r="O39" s="74"/>
      <c r="P39" s="74"/>
      <c r="Q39" s="74"/>
      <c r="R39" s="74"/>
      <c r="S39" s="74"/>
    </row>
    <row r="40" spans="1:19" customFormat="1" x14ac:dyDescent="0.35">
      <c r="A40" s="17"/>
      <c r="B40" s="96"/>
      <c r="C40" s="79" t="s">
        <v>110</v>
      </c>
      <c r="D40" s="83"/>
      <c r="E40" s="81" t="s">
        <v>189</v>
      </c>
      <c r="F40" s="80"/>
      <c r="G40" s="78">
        <f>D40*F40</f>
        <v>0</v>
      </c>
      <c r="H40" s="112"/>
      <c r="I40" s="18"/>
      <c r="J40" s="73"/>
      <c r="K40" s="73"/>
      <c r="L40" s="74"/>
      <c r="M40" s="74"/>
      <c r="N40" s="74"/>
      <c r="O40" s="74"/>
      <c r="P40" s="74"/>
      <c r="Q40" s="74"/>
      <c r="R40" s="74"/>
      <c r="S40" s="74"/>
    </row>
    <row r="41" spans="1:19" customFormat="1" ht="27.65" customHeight="1" x14ac:dyDescent="0.35">
      <c r="A41" s="17"/>
      <c r="B41" s="96"/>
      <c r="C41" s="79" t="s">
        <v>111</v>
      </c>
      <c r="D41" s="82"/>
      <c r="E41" s="76" t="s">
        <v>189</v>
      </c>
      <c r="F41" s="80"/>
      <c r="G41" s="78">
        <f t="shared" ref="G41:G54" si="1">D41*F41</f>
        <v>0</v>
      </c>
      <c r="H41" s="112"/>
      <c r="I41" s="18"/>
      <c r="J41" s="73"/>
      <c r="K41" s="73"/>
      <c r="L41" s="74"/>
      <c r="M41" s="74"/>
      <c r="N41" s="74"/>
      <c r="O41" s="74"/>
      <c r="P41" s="74"/>
      <c r="Q41" s="74"/>
      <c r="R41" s="74"/>
      <c r="S41" s="74"/>
    </row>
    <row r="42" spans="1:19" customFormat="1" x14ac:dyDescent="0.35">
      <c r="A42" s="17"/>
      <c r="B42" s="96"/>
      <c r="C42" s="79" t="s">
        <v>112</v>
      </c>
      <c r="D42" s="82"/>
      <c r="E42" s="76" t="s">
        <v>189</v>
      </c>
      <c r="F42" s="80"/>
      <c r="G42" s="78">
        <f t="shared" si="1"/>
        <v>0</v>
      </c>
      <c r="H42" s="112"/>
      <c r="I42" s="18"/>
      <c r="J42" s="73"/>
      <c r="K42" s="73"/>
      <c r="L42" s="74"/>
      <c r="M42" s="74"/>
      <c r="N42" s="74"/>
      <c r="O42" s="74"/>
      <c r="P42" s="74"/>
      <c r="Q42" s="74"/>
      <c r="R42" s="74"/>
      <c r="S42" s="74"/>
    </row>
    <row r="43" spans="1:19" customFormat="1" x14ac:dyDescent="0.35">
      <c r="A43" s="17"/>
      <c r="B43" s="96"/>
      <c r="C43" s="79" t="s">
        <v>113</v>
      </c>
      <c r="D43" s="83"/>
      <c r="E43" s="81" t="s">
        <v>189</v>
      </c>
      <c r="F43" s="80"/>
      <c r="G43" s="78">
        <f t="shared" si="1"/>
        <v>0</v>
      </c>
      <c r="H43" s="112"/>
      <c r="I43" s="18"/>
      <c r="J43" s="73"/>
      <c r="K43" s="73"/>
      <c r="L43" s="74"/>
      <c r="M43" s="74"/>
      <c r="N43" s="74"/>
      <c r="O43" s="74"/>
      <c r="P43" s="74"/>
      <c r="Q43" s="74"/>
      <c r="R43" s="74"/>
      <c r="S43" s="74"/>
    </row>
    <row r="44" spans="1:19" customFormat="1" x14ac:dyDescent="0.35">
      <c r="A44" s="17"/>
      <c r="B44" s="96"/>
      <c r="C44" s="79" t="s">
        <v>14</v>
      </c>
      <c r="D44" s="83"/>
      <c r="E44" s="81" t="s">
        <v>114</v>
      </c>
      <c r="F44" s="80"/>
      <c r="G44" s="78">
        <f>D44*F44</f>
        <v>0</v>
      </c>
      <c r="H44" s="112"/>
      <c r="I44" s="18"/>
      <c r="J44" s="73"/>
      <c r="K44" s="73"/>
      <c r="L44" s="74"/>
      <c r="M44" s="74"/>
      <c r="N44" s="74"/>
      <c r="O44" s="74"/>
      <c r="P44" s="74"/>
      <c r="Q44" s="74"/>
      <c r="R44" s="74"/>
      <c r="S44" s="74"/>
    </row>
    <row r="45" spans="1:19" customFormat="1" x14ac:dyDescent="0.35">
      <c r="A45" s="17"/>
      <c r="B45" s="96"/>
      <c r="C45" s="79" t="s">
        <v>115</v>
      </c>
      <c r="D45" s="83"/>
      <c r="E45" s="81" t="s">
        <v>21</v>
      </c>
      <c r="F45" s="80"/>
      <c r="G45" s="78">
        <f t="shared" si="1"/>
        <v>0</v>
      </c>
      <c r="H45" s="112"/>
      <c r="I45" s="18"/>
      <c r="J45" s="73"/>
      <c r="K45" s="73"/>
      <c r="L45" s="74"/>
      <c r="M45" s="74"/>
      <c r="N45" s="74"/>
      <c r="O45" s="74"/>
      <c r="P45" s="74"/>
      <c r="Q45" s="74"/>
      <c r="R45" s="74"/>
      <c r="S45" s="74"/>
    </row>
    <row r="46" spans="1:19" customFormat="1" x14ac:dyDescent="0.35">
      <c r="A46" s="17"/>
      <c r="B46" s="96"/>
      <c r="C46" s="79" t="s">
        <v>12</v>
      </c>
      <c r="D46" s="83"/>
      <c r="E46" s="81" t="s">
        <v>21</v>
      </c>
      <c r="F46" s="80"/>
      <c r="G46" s="78">
        <f t="shared" si="1"/>
        <v>0</v>
      </c>
      <c r="H46" s="112"/>
      <c r="I46" s="18"/>
      <c r="J46" s="73"/>
      <c r="K46" s="73"/>
      <c r="L46" s="74"/>
      <c r="M46" s="74"/>
      <c r="N46" s="74"/>
      <c r="O46" s="74"/>
      <c r="P46" s="74"/>
      <c r="Q46" s="74"/>
      <c r="R46" s="74"/>
      <c r="S46" s="74"/>
    </row>
    <row r="47" spans="1:19" customFormat="1" ht="28" x14ac:dyDescent="0.35">
      <c r="A47" s="17"/>
      <c r="B47" s="96"/>
      <c r="C47" s="79" t="s">
        <v>116</v>
      </c>
      <c r="D47" s="82"/>
      <c r="E47" s="81" t="s">
        <v>21</v>
      </c>
      <c r="F47" s="80"/>
      <c r="G47" s="78">
        <f t="shared" si="1"/>
        <v>0</v>
      </c>
      <c r="H47" s="112"/>
      <c r="I47" s="18"/>
      <c r="J47" s="73"/>
      <c r="K47" s="73"/>
      <c r="L47" s="74"/>
      <c r="M47" s="74"/>
      <c r="N47" s="74"/>
      <c r="O47" s="74"/>
      <c r="P47" s="74"/>
      <c r="Q47" s="74"/>
      <c r="R47" s="74"/>
      <c r="S47" s="74"/>
    </row>
    <row r="48" spans="1:19" customFormat="1" x14ac:dyDescent="0.35">
      <c r="A48" s="17"/>
      <c r="B48" s="96"/>
      <c r="C48" s="79" t="s">
        <v>117</v>
      </c>
      <c r="D48" s="83"/>
      <c r="E48" s="81" t="s">
        <v>21</v>
      </c>
      <c r="F48" s="80"/>
      <c r="G48" s="78">
        <f t="shared" si="1"/>
        <v>0</v>
      </c>
      <c r="H48" s="112"/>
      <c r="I48" s="18"/>
      <c r="J48" s="73"/>
      <c r="K48" s="73"/>
      <c r="L48" s="74"/>
      <c r="M48" s="74"/>
      <c r="N48" s="74"/>
      <c r="O48" s="74"/>
      <c r="P48" s="74"/>
      <c r="Q48" s="74"/>
      <c r="R48" s="74"/>
      <c r="S48" s="74"/>
    </row>
    <row r="49" spans="1:19" customFormat="1" x14ac:dyDescent="0.35">
      <c r="A49" s="17"/>
      <c r="B49" s="96"/>
      <c r="C49" s="79" t="s">
        <v>15</v>
      </c>
      <c r="D49" s="83"/>
      <c r="E49" s="81" t="s">
        <v>21</v>
      </c>
      <c r="F49" s="80"/>
      <c r="G49" s="78">
        <f t="shared" si="1"/>
        <v>0</v>
      </c>
      <c r="H49" s="112"/>
      <c r="I49" s="18"/>
      <c r="J49" s="73"/>
      <c r="K49" s="73"/>
      <c r="L49" s="74"/>
      <c r="M49" s="74"/>
      <c r="N49" s="74"/>
      <c r="O49" s="74"/>
      <c r="P49" s="74"/>
      <c r="Q49" s="74"/>
      <c r="R49" s="74"/>
      <c r="S49" s="74"/>
    </row>
    <row r="50" spans="1:19" customFormat="1" x14ac:dyDescent="0.35">
      <c r="A50" s="17"/>
      <c r="B50" s="96"/>
      <c r="C50" s="79" t="s">
        <v>9</v>
      </c>
      <c r="D50" s="83"/>
      <c r="E50" s="81" t="s">
        <v>21</v>
      </c>
      <c r="F50" s="80"/>
      <c r="G50" s="78">
        <f t="shared" si="1"/>
        <v>0</v>
      </c>
      <c r="H50" s="112"/>
      <c r="I50" s="18"/>
      <c r="J50" s="73"/>
      <c r="K50" s="73"/>
      <c r="L50" s="74"/>
      <c r="M50" s="74"/>
      <c r="N50" s="74"/>
      <c r="O50" s="74"/>
      <c r="P50" s="74"/>
      <c r="Q50" s="74"/>
      <c r="R50" s="74"/>
      <c r="S50" s="74"/>
    </row>
    <row r="51" spans="1:19" customFormat="1" x14ac:dyDescent="0.35">
      <c r="A51" s="17"/>
      <c r="B51" s="96"/>
      <c r="C51" s="79" t="s">
        <v>10</v>
      </c>
      <c r="D51" s="83"/>
      <c r="E51" s="81" t="s">
        <v>21</v>
      </c>
      <c r="F51" s="80"/>
      <c r="G51" s="78">
        <f>D51*F51</f>
        <v>0</v>
      </c>
      <c r="H51" s="112"/>
      <c r="I51" s="18"/>
      <c r="J51" s="73"/>
      <c r="K51" s="73"/>
      <c r="L51" s="74"/>
      <c r="M51" s="74"/>
      <c r="N51" s="74"/>
      <c r="O51" s="74"/>
      <c r="P51" s="74"/>
      <c r="Q51" s="74"/>
      <c r="R51" s="74"/>
      <c r="S51" s="74"/>
    </row>
    <row r="52" spans="1:19" customFormat="1" x14ac:dyDescent="0.35">
      <c r="A52" s="17"/>
      <c r="B52" s="96"/>
      <c r="C52" s="79" t="s">
        <v>13</v>
      </c>
      <c r="D52" s="83"/>
      <c r="E52" s="81" t="s">
        <v>21</v>
      </c>
      <c r="F52" s="80"/>
      <c r="G52" s="78">
        <f t="shared" si="1"/>
        <v>0</v>
      </c>
      <c r="H52" s="112"/>
      <c r="I52" s="18"/>
      <c r="J52" s="73"/>
      <c r="K52" s="73"/>
      <c r="L52" s="74"/>
      <c r="M52" s="74"/>
      <c r="N52" s="74"/>
      <c r="O52" s="74"/>
      <c r="P52" s="74"/>
      <c r="Q52" s="74"/>
      <c r="R52" s="74"/>
      <c r="S52" s="74"/>
    </row>
    <row r="53" spans="1:19" customFormat="1" x14ac:dyDescent="0.35">
      <c r="A53" s="17"/>
      <c r="B53" s="96"/>
      <c r="C53" s="79" t="s">
        <v>118</v>
      </c>
      <c r="D53" s="83"/>
      <c r="E53" s="81" t="s">
        <v>21</v>
      </c>
      <c r="F53" s="80"/>
      <c r="G53" s="78">
        <f t="shared" si="1"/>
        <v>0</v>
      </c>
      <c r="H53" s="112"/>
      <c r="I53" s="18"/>
      <c r="J53" s="73"/>
      <c r="K53" s="73"/>
      <c r="L53" s="74"/>
      <c r="M53" s="74"/>
      <c r="N53" s="74"/>
      <c r="O53" s="74"/>
      <c r="P53" s="74"/>
      <c r="Q53" s="74"/>
      <c r="R53" s="74"/>
      <c r="S53" s="74"/>
    </row>
    <row r="54" spans="1:19" customFormat="1" x14ac:dyDescent="0.35">
      <c r="A54" s="17"/>
      <c r="B54" s="96"/>
      <c r="C54" s="79" t="s">
        <v>16</v>
      </c>
      <c r="D54" s="83"/>
      <c r="E54" s="81" t="s">
        <v>21</v>
      </c>
      <c r="F54" s="80"/>
      <c r="G54" s="78">
        <f t="shared" si="1"/>
        <v>0</v>
      </c>
      <c r="H54" s="112"/>
      <c r="I54" s="18"/>
      <c r="J54" s="73"/>
      <c r="K54" s="73"/>
      <c r="L54" s="74"/>
      <c r="M54" s="74"/>
      <c r="N54" s="74"/>
      <c r="O54" s="74"/>
      <c r="P54" s="74"/>
      <c r="Q54" s="74"/>
      <c r="R54" s="74"/>
      <c r="S54" s="74"/>
    </row>
    <row r="55" spans="1:19" customFormat="1" x14ac:dyDescent="0.35">
      <c r="A55" s="17"/>
      <c r="B55" s="96"/>
      <c r="C55" s="79" t="s">
        <v>119</v>
      </c>
      <c r="D55" s="83"/>
      <c r="E55" s="81" t="s">
        <v>22</v>
      </c>
      <c r="F55" s="80"/>
      <c r="G55" s="78">
        <f>D55*F55</f>
        <v>0</v>
      </c>
      <c r="H55" s="112"/>
      <c r="I55" s="18"/>
      <c r="J55" s="73"/>
      <c r="K55" s="73"/>
      <c r="L55" s="74"/>
      <c r="M55" s="74"/>
      <c r="N55" s="74"/>
      <c r="O55" s="74"/>
      <c r="P55" s="74"/>
      <c r="Q55" s="74"/>
      <c r="R55" s="74"/>
      <c r="S55" s="74"/>
    </row>
    <row r="56" spans="1:19" customFormat="1" x14ac:dyDescent="0.35">
      <c r="A56" s="17"/>
      <c r="B56" s="96"/>
      <c r="C56" s="79" t="s">
        <v>17</v>
      </c>
      <c r="D56" s="84" t="s">
        <v>120</v>
      </c>
      <c r="E56" s="84" t="s">
        <v>120</v>
      </c>
      <c r="F56" s="91"/>
      <c r="G56" s="85" t="s">
        <v>120</v>
      </c>
      <c r="H56" s="112"/>
      <c r="I56" s="18"/>
      <c r="J56" s="73"/>
      <c r="K56" s="73"/>
      <c r="L56" s="74"/>
      <c r="M56" s="74"/>
      <c r="N56" s="74"/>
      <c r="O56" s="74"/>
      <c r="P56" s="74"/>
      <c r="Q56" s="74"/>
      <c r="R56" s="74"/>
      <c r="S56" s="74"/>
    </row>
    <row r="57" spans="1:19" customFormat="1" x14ac:dyDescent="0.35">
      <c r="A57" s="17"/>
      <c r="B57" s="96"/>
      <c r="C57" s="88" t="s">
        <v>121</v>
      </c>
      <c r="D57" s="89"/>
      <c r="E57" s="89"/>
      <c r="F57" s="101"/>
      <c r="G57" s="87">
        <f>SUM(G39:G56)</f>
        <v>0</v>
      </c>
      <c r="H57" s="112"/>
      <c r="I57" s="18"/>
      <c r="J57" s="73"/>
      <c r="K57" s="73"/>
      <c r="L57" s="74"/>
      <c r="M57" s="74"/>
      <c r="N57" s="74"/>
      <c r="O57" s="74"/>
      <c r="P57" s="74"/>
      <c r="Q57" s="74"/>
      <c r="R57" s="74"/>
      <c r="S57" s="74"/>
    </row>
    <row r="58" spans="1:19" ht="15.75" customHeight="1" x14ac:dyDescent="0.35">
      <c r="B58" s="96"/>
      <c r="C58" s="12" t="s">
        <v>2</v>
      </c>
      <c r="D58" s="65"/>
      <c r="E58" s="12"/>
      <c r="F58" s="27"/>
      <c r="G58" s="60">
        <f>G37+G57</f>
        <v>0</v>
      </c>
    </row>
    <row r="59" spans="1:19" s="52" customFormat="1" x14ac:dyDescent="0.35">
      <c r="A59" s="17"/>
      <c r="B59" s="59"/>
      <c r="C59" s="42" t="s">
        <v>48</v>
      </c>
      <c r="D59" s="58" t="s">
        <v>3</v>
      </c>
      <c r="E59" s="58" t="s">
        <v>0</v>
      </c>
      <c r="F59" s="57" t="s">
        <v>4</v>
      </c>
      <c r="G59" s="56"/>
      <c r="H59" s="109"/>
      <c r="I59" s="18"/>
    </row>
    <row r="60" spans="1:19" ht="178.9" customHeight="1" x14ac:dyDescent="0.35">
      <c r="B60" s="34"/>
      <c r="C60" s="146" t="s">
        <v>190</v>
      </c>
      <c r="D60" s="146"/>
      <c r="E60" s="146"/>
      <c r="F60" s="146"/>
      <c r="G60" s="44"/>
      <c r="Q60" s="69"/>
    </row>
    <row r="61" spans="1:19" s="52" customFormat="1" x14ac:dyDescent="0.35">
      <c r="A61" s="17"/>
      <c r="B61" s="59"/>
      <c r="C61" s="42" t="s">
        <v>48</v>
      </c>
      <c r="D61" s="58" t="s">
        <v>3</v>
      </c>
      <c r="E61" s="58" t="s">
        <v>0</v>
      </c>
      <c r="F61" s="57" t="s">
        <v>4</v>
      </c>
      <c r="G61" s="56"/>
      <c r="H61" s="110"/>
      <c r="I61" s="18"/>
    </row>
    <row r="62" spans="1:19" x14ac:dyDescent="0.35">
      <c r="B62" s="99"/>
      <c r="C62" s="3" t="s">
        <v>18</v>
      </c>
      <c r="D62" s="9"/>
      <c r="E62" s="8"/>
      <c r="F62" s="8"/>
      <c r="G62" s="51"/>
      <c r="H62" s="113"/>
    </row>
    <row r="63" spans="1:19" s="4" customFormat="1" x14ac:dyDescent="0.35">
      <c r="A63" s="17"/>
      <c r="B63" s="25">
        <v>2</v>
      </c>
      <c r="C63" s="45" t="s">
        <v>65</v>
      </c>
      <c r="D63" s="9"/>
      <c r="E63" s="8"/>
      <c r="F63" s="8"/>
      <c r="G63" s="51"/>
      <c r="H63" s="114"/>
      <c r="I63" s="18"/>
    </row>
    <row r="64" spans="1:19" s="4" customFormat="1" ht="94.9" customHeight="1" x14ac:dyDescent="0.35">
      <c r="A64" s="17"/>
      <c r="B64" s="25">
        <v>2.0099999999999998</v>
      </c>
      <c r="C64" s="136" t="s">
        <v>191</v>
      </c>
      <c r="D64" s="136"/>
      <c r="E64" s="136"/>
      <c r="F64" s="136"/>
      <c r="G64" s="48"/>
      <c r="H64" s="114"/>
      <c r="I64" s="18"/>
    </row>
    <row r="65" spans="1:11" s="52" customFormat="1" x14ac:dyDescent="0.35">
      <c r="A65" s="17"/>
      <c r="B65" s="59"/>
      <c r="C65" s="42" t="s">
        <v>48</v>
      </c>
      <c r="D65" s="58" t="s">
        <v>3</v>
      </c>
      <c r="E65" s="58" t="s">
        <v>0</v>
      </c>
      <c r="F65" s="57" t="s">
        <v>4</v>
      </c>
      <c r="G65" s="56"/>
      <c r="H65" s="110"/>
      <c r="I65" s="18"/>
    </row>
    <row r="66" spans="1:11" x14ac:dyDescent="0.35">
      <c r="B66" s="62">
        <v>3</v>
      </c>
      <c r="C66" s="3" t="s">
        <v>64</v>
      </c>
      <c r="D66" s="9"/>
      <c r="E66" s="8"/>
      <c r="F66" s="8"/>
      <c r="G66" s="51"/>
      <c r="H66" s="113"/>
    </row>
    <row r="67" spans="1:11" ht="67.150000000000006" customHeight="1" x14ac:dyDescent="0.35">
      <c r="B67" s="49">
        <v>3.01</v>
      </c>
      <c r="C67" s="6" t="s">
        <v>76</v>
      </c>
      <c r="D67" s="64">
        <v>1</v>
      </c>
      <c r="E67" s="64" t="s">
        <v>21</v>
      </c>
      <c r="F67" s="80"/>
      <c r="G67" s="100">
        <f>D67*F67</f>
        <v>0</v>
      </c>
    </row>
    <row r="68" spans="1:11" ht="15.75" customHeight="1" x14ac:dyDescent="0.35">
      <c r="B68" s="34"/>
      <c r="C68" s="12" t="s">
        <v>2</v>
      </c>
      <c r="D68" s="50"/>
      <c r="E68" s="50"/>
      <c r="F68" s="50"/>
      <c r="G68" s="60">
        <f>SUM(G67)</f>
        <v>0</v>
      </c>
    </row>
    <row r="69" spans="1:11" s="52" customFormat="1" x14ac:dyDescent="0.35">
      <c r="A69" s="17"/>
      <c r="B69" s="59"/>
      <c r="C69" s="42" t="s">
        <v>48</v>
      </c>
      <c r="D69" s="58" t="s">
        <v>3</v>
      </c>
      <c r="E69" s="58" t="s">
        <v>0</v>
      </c>
      <c r="F69" s="57" t="s">
        <v>4</v>
      </c>
      <c r="G69" s="56"/>
      <c r="H69" s="109"/>
      <c r="I69" s="18"/>
    </row>
    <row r="70" spans="1:11" x14ac:dyDescent="0.35">
      <c r="B70" s="49">
        <v>4</v>
      </c>
      <c r="C70" s="15" t="s">
        <v>149</v>
      </c>
      <c r="D70" s="9"/>
      <c r="E70" s="8"/>
      <c r="F70" s="8"/>
      <c r="G70" s="51"/>
    </row>
    <row r="71" spans="1:11" s="4" customFormat="1" ht="46.5" x14ac:dyDescent="0.35">
      <c r="A71" s="17"/>
      <c r="B71" s="25">
        <v>4.01</v>
      </c>
      <c r="C71" s="61" t="s">
        <v>63</v>
      </c>
      <c r="D71" s="64">
        <v>1</v>
      </c>
      <c r="E71" s="64" t="s">
        <v>21</v>
      </c>
      <c r="F71" s="80"/>
      <c r="G71" s="100">
        <f>D71*F71</f>
        <v>0</v>
      </c>
      <c r="H71" s="109"/>
      <c r="I71" s="18"/>
    </row>
    <row r="72" spans="1:11" s="4" customFormat="1" ht="64.150000000000006" customHeight="1" x14ac:dyDescent="0.35">
      <c r="A72" s="17"/>
      <c r="B72" s="25">
        <v>4.0199999999999996</v>
      </c>
      <c r="C72" s="61" t="s">
        <v>150</v>
      </c>
      <c r="D72" s="64">
        <v>1</v>
      </c>
      <c r="E72" s="64" t="s">
        <v>21</v>
      </c>
      <c r="F72" s="80"/>
      <c r="G72" s="100">
        <f>D72*F72</f>
        <v>0</v>
      </c>
      <c r="H72" s="109"/>
      <c r="I72" s="18"/>
    </row>
    <row r="73" spans="1:11" ht="15.75" customHeight="1" x14ac:dyDescent="0.35">
      <c r="B73" s="34"/>
      <c r="C73" s="12" t="s">
        <v>2</v>
      </c>
      <c r="D73" s="50"/>
      <c r="E73" s="50"/>
      <c r="F73" s="50"/>
      <c r="G73" s="60">
        <f>SUM(G71:G72)</f>
        <v>0</v>
      </c>
      <c r="H73" s="113"/>
    </row>
    <row r="74" spans="1:11" s="52" customFormat="1" x14ac:dyDescent="0.35">
      <c r="A74" s="17"/>
      <c r="B74" s="59"/>
      <c r="C74" s="42" t="s">
        <v>48</v>
      </c>
      <c r="D74" s="58" t="s">
        <v>3</v>
      </c>
      <c r="E74" s="58" t="s">
        <v>0</v>
      </c>
      <c r="F74" s="57" t="s">
        <v>4</v>
      </c>
      <c r="G74" s="56"/>
      <c r="H74" s="110"/>
      <c r="I74" s="18"/>
    </row>
    <row r="75" spans="1:11" s="4" customFormat="1" x14ac:dyDescent="0.35">
      <c r="A75" s="17"/>
      <c r="B75" s="25">
        <v>5</v>
      </c>
      <c r="C75" s="13" t="s">
        <v>62</v>
      </c>
      <c r="D75" s="9"/>
      <c r="E75" s="8"/>
      <c r="F75" s="8"/>
      <c r="G75" s="51"/>
      <c r="H75" s="109"/>
      <c r="I75" s="18"/>
    </row>
    <row r="76" spans="1:11" s="4" customFormat="1" ht="77.5" x14ac:dyDescent="0.35">
      <c r="A76" s="17"/>
      <c r="B76" s="25">
        <v>5.01</v>
      </c>
      <c r="C76" s="1" t="s">
        <v>130</v>
      </c>
      <c r="D76" s="64">
        <v>1</v>
      </c>
      <c r="E76" s="64" t="s">
        <v>20</v>
      </c>
      <c r="F76" s="80"/>
      <c r="G76" s="100">
        <f>D76*F76</f>
        <v>0</v>
      </c>
      <c r="H76" s="109"/>
    </row>
    <row r="77" spans="1:11" s="4" customFormat="1" ht="96" customHeight="1" x14ac:dyDescent="0.35">
      <c r="A77" s="17"/>
      <c r="B77" s="25">
        <v>5.0199999999999996</v>
      </c>
      <c r="C77" s="1" t="s">
        <v>192</v>
      </c>
      <c r="D77" s="64">
        <v>3</v>
      </c>
      <c r="E77" s="64" t="s">
        <v>20</v>
      </c>
      <c r="F77" s="80"/>
      <c r="G77" s="100">
        <f t="shared" ref="G77:G89" si="2">D77*F77</f>
        <v>0</v>
      </c>
      <c r="H77" s="109"/>
      <c r="K77" s="52"/>
    </row>
    <row r="78" spans="1:11" s="4" customFormat="1" ht="35.5" customHeight="1" x14ac:dyDescent="0.35">
      <c r="A78" s="17"/>
      <c r="B78" s="25">
        <v>5.03</v>
      </c>
      <c r="C78" s="1" t="s">
        <v>141</v>
      </c>
      <c r="D78" s="64">
        <v>11</v>
      </c>
      <c r="E78" s="64" t="s">
        <v>20</v>
      </c>
      <c r="F78" s="80"/>
      <c r="G78" s="100">
        <f t="shared" si="2"/>
        <v>0</v>
      </c>
      <c r="H78" s="109"/>
      <c r="K78" s="52"/>
    </row>
    <row r="79" spans="1:11" s="4" customFormat="1" ht="35.5" customHeight="1" x14ac:dyDescent="0.35">
      <c r="A79" s="17"/>
      <c r="B79" s="25">
        <v>5.04</v>
      </c>
      <c r="C79" s="1" t="s">
        <v>142</v>
      </c>
      <c r="D79" s="64">
        <v>2</v>
      </c>
      <c r="E79" s="64" t="s">
        <v>20</v>
      </c>
      <c r="F79" s="80"/>
      <c r="G79" s="100">
        <f t="shared" si="2"/>
        <v>0</v>
      </c>
      <c r="H79" s="109"/>
      <c r="K79" s="52"/>
    </row>
    <row r="80" spans="1:11" s="4" customFormat="1" ht="46.5" x14ac:dyDescent="0.35">
      <c r="A80" s="17"/>
      <c r="B80" s="25">
        <v>5.05</v>
      </c>
      <c r="C80" s="1" t="s">
        <v>91</v>
      </c>
      <c r="D80" s="64">
        <v>7</v>
      </c>
      <c r="E80" s="64" t="s">
        <v>19</v>
      </c>
      <c r="F80" s="80"/>
      <c r="G80" s="100">
        <f t="shared" si="2"/>
        <v>0</v>
      </c>
      <c r="H80" s="109"/>
      <c r="K80" s="52"/>
    </row>
    <row r="81" spans="1:11" s="4" customFormat="1" ht="31" x14ac:dyDescent="0.35">
      <c r="A81" s="17"/>
      <c r="B81" s="25">
        <v>5.0599999999999996</v>
      </c>
      <c r="C81" s="1" t="s">
        <v>90</v>
      </c>
      <c r="D81" s="64">
        <v>1</v>
      </c>
      <c r="E81" s="64" t="s">
        <v>21</v>
      </c>
      <c r="F81" s="80"/>
      <c r="G81" s="100">
        <f t="shared" si="2"/>
        <v>0</v>
      </c>
      <c r="H81" s="109"/>
      <c r="K81" s="52"/>
    </row>
    <row r="82" spans="1:11" s="4" customFormat="1" ht="67.900000000000006" customHeight="1" x14ac:dyDescent="0.35">
      <c r="A82" s="17"/>
      <c r="B82" s="25">
        <v>5.07</v>
      </c>
      <c r="C82" s="14" t="s">
        <v>94</v>
      </c>
      <c r="D82" s="64">
        <v>1</v>
      </c>
      <c r="E82" s="64" t="s">
        <v>21</v>
      </c>
      <c r="F82" s="80"/>
      <c r="G82" s="100">
        <f t="shared" si="2"/>
        <v>0</v>
      </c>
      <c r="H82" s="109"/>
      <c r="I82" s="17"/>
      <c r="K82" s="52"/>
    </row>
    <row r="83" spans="1:11" s="4" customFormat="1" x14ac:dyDescent="0.35">
      <c r="A83" s="17"/>
      <c r="B83" s="25">
        <v>5.08</v>
      </c>
      <c r="C83" s="1" t="s">
        <v>61</v>
      </c>
      <c r="D83" s="64">
        <v>1</v>
      </c>
      <c r="E83" s="64" t="s">
        <v>21</v>
      </c>
      <c r="F83" s="80"/>
      <c r="G83" s="100">
        <f t="shared" si="2"/>
        <v>0</v>
      </c>
      <c r="H83" s="109"/>
      <c r="K83" s="52"/>
    </row>
    <row r="84" spans="1:11" s="4" customFormat="1" ht="31" x14ac:dyDescent="0.35">
      <c r="A84" s="17"/>
      <c r="B84" s="25">
        <v>5.09</v>
      </c>
      <c r="C84" s="1" t="s">
        <v>129</v>
      </c>
      <c r="D84" s="64">
        <v>1</v>
      </c>
      <c r="E84" s="64" t="s">
        <v>21</v>
      </c>
      <c r="F84" s="80"/>
      <c r="G84" s="100">
        <f t="shared" si="2"/>
        <v>0</v>
      </c>
      <c r="H84" s="109"/>
      <c r="K84" s="52"/>
    </row>
    <row r="85" spans="1:11" s="4" customFormat="1" ht="31" x14ac:dyDescent="0.35">
      <c r="A85" s="17"/>
      <c r="B85" s="25">
        <v>5.0999999999999996</v>
      </c>
      <c r="C85" s="1" t="s">
        <v>128</v>
      </c>
      <c r="D85" s="64">
        <v>1</v>
      </c>
      <c r="E85" s="64" t="s">
        <v>21</v>
      </c>
      <c r="F85" s="80"/>
      <c r="G85" s="100">
        <f t="shared" si="2"/>
        <v>0</v>
      </c>
      <c r="H85" s="109"/>
      <c r="K85" s="52"/>
    </row>
    <row r="86" spans="1:11" s="4" customFormat="1" ht="31" x14ac:dyDescent="0.35">
      <c r="A86" s="17"/>
      <c r="B86" s="25">
        <v>5.1100000000000003</v>
      </c>
      <c r="C86" s="1" t="s">
        <v>127</v>
      </c>
      <c r="D86" s="64">
        <v>1</v>
      </c>
      <c r="E86" s="64" t="s">
        <v>21</v>
      </c>
      <c r="F86" s="80"/>
      <c r="G86" s="100">
        <f t="shared" si="2"/>
        <v>0</v>
      </c>
      <c r="H86" s="109"/>
      <c r="I86" s="18"/>
      <c r="K86" s="52"/>
    </row>
    <row r="87" spans="1:11" s="4" customFormat="1" ht="31" x14ac:dyDescent="0.35">
      <c r="A87" s="17"/>
      <c r="B87" s="25">
        <v>5.12</v>
      </c>
      <c r="C87" s="1" t="s">
        <v>126</v>
      </c>
      <c r="D87" s="64">
        <v>1</v>
      </c>
      <c r="E87" s="64" t="s">
        <v>21</v>
      </c>
      <c r="F87" s="80"/>
      <c r="G87" s="100">
        <f t="shared" si="2"/>
        <v>0</v>
      </c>
      <c r="H87" s="109"/>
      <c r="I87" s="18"/>
      <c r="K87" s="52"/>
    </row>
    <row r="88" spans="1:11" ht="31" x14ac:dyDescent="0.35">
      <c r="B88" s="25">
        <v>5.13</v>
      </c>
      <c r="C88" s="16" t="s">
        <v>80</v>
      </c>
      <c r="D88" s="64">
        <v>1</v>
      </c>
      <c r="E88" s="64" t="s">
        <v>21</v>
      </c>
      <c r="F88" s="80"/>
      <c r="G88" s="100">
        <f t="shared" si="2"/>
        <v>0</v>
      </c>
      <c r="K88" s="52"/>
    </row>
    <row r="89" spans="1:11" ht="34.9" customHeight="1" x14ac:dyDescent="0.35">
      <c r="B89" s="25">
        <v>5.14</v>
      </c>
      <c r="C89" s="1" t="s">
        <v>131</v>
      </c>
      <c r="D89" s="64">
        <v>1</v>
      </c>
      <c r="E89" s="64" t="s">
        <v>21</v>
      </c>
      <c r="F89" s="80"/>
      <c r="G89" s="100">
        <f t="shared" si="2"/>
        <v>0</v>
      </c>
      <c r="K89" s="52"/>
    </row>
    <row r="90" spans="1:11" x14ac:dyDescent="0.35">
      <c r="B90" s="96"/>
      <c r="C90" s="27" t="s">
        <v>2</v>
      </c>
      <c r="D90" s="50"/>
      <c r="E90" s="50"/>
      <c r="F90" s="50"/>
      <c r="G90" s="60">
        <f>SUM(G76:G89)</f>
        <v>0</v>
      </c>
      <c r="K90" s="52"/>
    </row>
    <row r="91" spans="1:11" x14ac:dyDescent="0.35">
      <c r="B91" s="41"/>
      <c r="C91" s="42" t="s">
        <v>48</v>
      </c>
      <c r="D91" s="30" t="s">
        <v>3</v>
      </c>
      <c r="E91" s="30" t="s">
        <v>0</v>
      </c>
      <c r="F91" s="41" t="s">
        <v>4</v>
      </c>
      <c r="G91" s="40"/>
      <c r="H91" s="17"/>
      <c r="K91" s="52"/>
    </row>
    <row r="92" spans="1:11" s="4" customFormat="1" x14ac:dyDescent="0.35">
      <c r="B92" s="25">
        <v>6</v>
      </c>
      <c r="C92" s="45" t="s">
        <v>60</v>
      </c>
      <c r="D92" s="35"/>
      <c r="E92" s="35"/>
      <c r="F92" s="34"/>
      <c r="G92" s="11"/>
      <c r="H92" s="109"/>
      <c r="I92" s="18"/>
      <c r="K92" s="17"/>
    </row>
    <row r="93" spans="1:11" s="4" customFormat="1" ht="58.15" customHeight="1" x14ac:dyDescent="0.35">
      <c r="B93" s="25">
        <v>6.01</v>
      </c>
      <c r="C93" s="115" t="s">
        <v>193</v>
      </c>
      <c r="D93" s="64">
        <v>1</v>
      </c>
      <c r="E93" s="64" t="s">
        <v>21</v>
      </c>
      <c r="F93" s="80"/>
      <c r="G93" s="100">
        <f t="shared" ref="G93" si="3">D93*F93</f>
        <v>0</v>
      </c>
      <c r="H93" s="109"/>
      <c r="I93" s="18"/>
      <c r="K93" s="52"/>
    </row>
    <row r="94" spans="1:11" x14ac:dyDescent="0.35">
      <c r="A94" s="17" t="b">
        <f>G94=G93</f>
        <v>1</v>
      </c>
      <c r="B94" s="96"/>
      <c r="C94" s="27" t="s">
        <v>2</v>
      </c>
      <c r="D94" s="50"/>
      <c r="E94" s="50"/>
      <c r="F94" s="50"/>
      <c r="G94" s="60">
        <f>G93</f>
        <v>0</v>
      </c>
      <c r="K94" s="52"/>
    </row>
    <row r="95" spans="1:11" x14ac:dyDescent="0.35">
      <c r="B95" s="41"/>
      <c r="C95" s="42" t="s">
        <v>48</v>
      </c>
      <c r="D95" s="30" t="s">
        <v>3</v>
      </c>
      <c r="E95" s="30" t="s">
        <v>0</v>
      </c>
      <c r="F95" s="41" t="s">
        <v>4</v>
      </c>
      <c r="G95" s="40"/>
      <c r="H95" s="17"/>
      <c r="K95" s="52"/>
    </row>
    <row r="96" spans="1:11" s="4" customFormat="1" ht="48" customHeight="1" x14ac:dyDescent="0.35">
      <c r="B96" s="25">
        <v>7</v>
      </c>
      <c r="C96" s="156" t="s">
        <v>194</v>
      </c>
      <c r="D96" s="157"/>
      <c r="E96" s="157"/>
      <c r="F96" s="158"/>
      <c r="G96" s="128"/>
      <c r="H96" s="109"/>
      <c r="I96" s="18"/>
      <c r="K96" s="17"/>
    </row>
    <row r="97" spans="2:11" s="4" customFormat="1" ht="16" x14ac:dyDescent="0.35">
      <c r="B97" s="118">
        <v>7.01</v>
      </c>
      <c r="C97" s="119" t="s">
        <v>169</v>
      </c>
      <c r="D97" s="126"/>
      <c r="E97" s="126"/>
      <c r="F97" s="127"/>
      <c r="G97" s="128"/>
      <c r="H97" s="109"/>
      <c r="I97" s="18"/>
      <c r="K97" s="17"/>
    </row>
    <row r="98" spans="2:11" s="4" customFormat="1" x14ac:dyDescent="0.35">
      <c r="B98" s="118"/>
      <c r="C98" s="116" t="s">
        <v>182</v>
      </c>
      <c r="D98" s="64">
        <v>1</v>
      </c>
      <c r="E98" s="64" t="s">
        <v>21</v>
      </c>
      <c r="F98" s="80"/>
      <c r="G98" s="100">
        <f t="shared" ref="G98" si="4">D98*F98</f>
        <v>0</v>
      </c>
      <c r="H98" s="121"/>
      <c r="I98" s="73"/>
    </row>
    <row r="99" spans="2:11" s="4" customFormat="1" x14ac:dyDescent="0.35">
      <c r="B99" s="118"/>
      <c r="C99" s="122" t="s">
        <v>171</v>
      </c>
      <c r="D99" s="64">
        <v>1</v>
      </c>
      <c r="E99" s="64" t="s">
        <v>21</v>
      </c>
      <c r="F99" s="80"/>
      <c r="G99" s="100">
        <f t="shared" ref="G99:G113" si="5">D99*F99</f>
        <v>0</v>
      </c>
      <c r="H99" s="121"/>
      <c r="I99" s="73"/>
    </row>
    <row r="100" spans="2:11" s="4" customFormat="1" x14ac:dyDescent="0.35">
      <c r="B100" s="118"/>
      <c r="C100" s="117" t="s">
        <v>172</v>
      </c>
      <c r="D100" s="64">
        <v>1</v>
      </c>
      <c r="E100" s="64" t="s">
        <v>21</v>
      </c>
      <c r="F100" s="80"/>
      <c r="G100" s="100">
        <f t="shared" si="5"/>
        <v>0</v>
      </c>
      <c r="H100" s="121"/>
      <c r="I100" s="73"/>
    </row>
    <row r="101" spans="2:11" s="4" customFormat="1" x14ac:dyDescent="0.35">
      <c r="B101" s="118"/>
      <c r="C101" s="123" t="s">
        <v>173</v>
      </c>
      <c r="D101" s="64">
        <v>1</v>
      </c>
      <c r="E101" s="64" t="s">
        <v>21</v>
      </c>
      <c r="F101" s="80"/>
      <c r="G101" s="100">
        <f t="shared" si="5"/>
        <v>0</v>
      </c>
      <c r="H101" s="121"/>
      <c r="I101" s="73"/>
    </row>
    <row r="102" spans="2:11" s="4" customFormat="1" x14ac:dyDescent="0.35">
      <c r="B102" s="118"/>
      <c r="C102" s="117" t="s">
        <v>174</v>
      </c>
      <c r="D102" s="64">
        <v>1</v>
      </c>
      <c r="E102" s="64" t="s">
        <v>21</v>
      </c>
      <c r="F102" s="80"/>
      <c r="G102" s="100">
        <f t="shared" si="5"/>
        <v>0</v>
      </c>
      <c r="H102" s="121"/>
      <c r="I102" s="73"/>
    </row>
    <row r="103" spans="2:11" s="4" customFormat="1" x14ac:dyDescent="0.35">
      <c r="B103" s="118"/>
      <c r="C103" s="117" t="s">
        <v>176</v>
      </c>
      <c r="D103" s="64">
        <v>1</v>
      </c>
      <c r="E103" s="64" t="s">
        <v>21</v>
      </c>
      <c r="F103" s="80"/>
      <c r="G103" s="100">
        <f t="shared" ref="G103" si="6">D103*F103</f>
        <v>0</v>
      </c>
      <c r="H103" s="121"/>
      <c r="I103" s="73"/>
    </row>
    <row r="104" spans="2:11" s="4" customFormat="1" x14ac:dyDescent="0.35">
      <c r="B104" s="118"/>
      <c r="C104" s="125" t="s">
        <v>175</v>
      </c>
      <c r="D104" s="64">
        <v>1</v>
      </c>
      <c r="E104" s="64" t="s">
        <v>21</v>
      </c>
      <c r="F104" s="80"/>
      <c r="G104" s="100">
        <f t="shared" si="5"/>
        <v>0</v>
      </c>
      <c r="H104" s="121"/>
      <c r="I104" s="73"/>
    </row>
    <row r="105" spans="2:11" x14ac:dyDescent="0.35">
      <c r="B105" s="96"/>
      <c r="C105" s="27" t="s">
        <v>2</v>
      </c>
      <c r="D105" s="50"/>
      <c r="E105" s="50"/>
      <c r="F105" s="50"/>
      <c r="G105" s="60">
        <f>SUM(G98:G104)</f>
        <v>0</v>
      </c>
      <c r="K105" s="52"/>
    </row>
    <row r="106" spans="2:11" x14ac:dyDescent="0.35">
      <c r="B106" s="41"/>
      <c r="C106" s="42" t="s">
        <v>48</v>
      </c>
      <c r="D106" s="30" t="s">
        <v>3</v>
      </c>
      <c r="E106" s="30" t="s">
        <v>0</v>
      </c>
      <c r="F106" s="41" t="s">
        <v>4</v>
      </c>
      <c r="G106" s="40"/>
      <c r="H106" s="17"/>
      <c r="K106" s="52"/>
    </row>
    <row r="107" spans="2:11" s="4" customFormat="1" x14ac:dyDescent="0.35">
      <c r="B107" s="118">
        <v>7.02</v>
      </c>
      <c r="C107" s="124" t="s">
        <v>170</v>
      </c>
      <c r="D107" s="129"/>
      <c r="E107" s="129"/>
      <c r="F107" s="90"/>
      <c r="G107" s="130"/>
      <c r="H107" s="121"/>
      <c r="I107" s="73"/>
    </row>
    <row r="108" spans="2:11" s="4" customFormat="1" x14ac:dyDescent="0.35">
      <c r="B108" s="118"/>
      <c r="C108" s="116" t="s">
        <v>182</v>
      </c>
      <c r="D108" s="64">
        <v>1</v>
      </c>
      <c r="E108" s="64" t="s">
        <v>21</v>
      </c>
      <c r="F108" s="80"/>
      <c r="G108" s="100">
        <f t="shared" si="5"/>
        <v>0</v>
      </c>
      <c r="H108" s="121"/>
      <c r="I108" s="73"/>
    </row>
    <row r="109" spans="2:11" s="4" customFormat="1" x14ac:dyDescent="0.35">
      <c r="B109" s="118"/>
      <c r="C109" s="122" t="s">
        <v>171</v>
      </c>
      <c r="D109" s="64">
        <v>1</v>
      </c>
      <c r="E109" s="64" t="s">
        <v>21</v>
      </c>
      <c r="F109" s="80"/>
      <c r="G109" s="100">
        <f t="shared" si="5"/>
        <v>0</v>
      </c>
      <c r="H109" s="121"/>
      <c r="I109" s="73"/>
    </row>
    <row r="110" spans="2:11" s="4" customFormat="1" x14ac:dyDescent="0.35">
      <c r="B110" s="118"/>
      <c r="C110" s="117" t="s">
        <v>172</v>
      </c>
      <c r="D110" s="64">
        <v>1</v>
      </c>
      <c r="E110" s="64" t="s">
        <v>21</v>
      </c>
      <c r="F110" s="80"/>
      <c r="G110" s="100">
        <f t="shared" si="5"/>
        <v>0</v>
      </c>
      <c r="H110" s="121"/>
      <c r="I110" s="73"/>
    </row>
    <row r="111" spans="2:11" s="4" customFormat="1" x14ac:dyDescent="0.35">
      <c r="B111" s="118"/>
      <c r="C111" s="123" t="s">
        <v>173</v>
      </c>
      <c r="D111" s="64">
        <v>1</v>
      </c>
      <c r="E111" s="64" t="s">
        <v>21</v>
      </c>
      <c r="F111" s="80"/>
      <c r="G111" s="100">
        <f t="shared" si="5"/>
        <v>0</v>
      </c>
      <c r="H111" s="121"/>
      <c r="I111" s="73"/>
    </row>
    <row r="112" spans="2:11" s="4" customFormat="1" x14ac:dyDescent="0.35">
      <c r="B112" s="118"/>
      <c r="C112" s="117" t="s">
        <v>174</v>
      </c>
      <c r="D112" s="64">
        <v>1</v>
      </c>
      <c r="E112" s="64" t="s">
        <v>21</v>
      </c>
      <c r="F112" s="80"/>
      <c r="G112" s="100">
        <f t="shared" si="5"/>
        <v>0</v>
      </c>
      <c r="H112" s="121"/>
      <c r="I112" s="73"/>
    </row>
    <row r="113" spans="1:11" s="4" customFormat="1" x14ac:dyDescent="0.35">
      <c r="B113" s="118"/>
      <c r="C113" s="117" t="s">
        <v>176</v>
      </c>
      <c r="D113" s="64">
        <v>1</v>
      </c>
      <c r="E113" s="64" t="s">
        <v>21</v>
      </c>
      <c r="F113" s="80"/>
      <c r="G113" s="100">
        <f t="shared" si="5"/>
        <v>0</v>
      </c>
      <c r="H113" s="121"/>
      <c r="I113" s="73"/>
    </row>
    <row r="114" spans="1:11" s="4" customFormat="1" x14ac:dyDescent="0.35">
      <c r="B114" s="118"/>
      <c r="C114" s="125" t="s">
        <v>175</v>
      </c>
      <c r="D114" s="64">
        <v>1</v>
      </c>
      <c r="E114" s="64" t="s">
        <v>21</v>
      </c>
      <c r="F114" s="80"/>
      <c r="G114" s="100">
        <f t="shared" ref="G114" si="7">D114*F114</f>
        <v>0</v>
      </c>
      <c r="H114" s="121"/>
      <c r="I114" s="73"/>
    </row>
    <row r="115" spans="1:11" x14ac:dyDescent="0.35">
      <c r="B115" s="96"/>
      <c r="C115" s="27" t="s">
        <v>2</v>
      </c>
      <c r="D115" s="50"/>
      <c r="E115" s="50"/>
      <c r="F115" s="50"/>
      <c r="G115" s="60">
        <f>SUM(G108:G114)</f>
        <v>0</v>
      </c>
      <c r="K115" s="52"/>
    </row>
    <row r="116" spans="1:11" x14ac:dyDescent="0.35">
      <c r="B116" s="41"/>
      <c r="C116" s="42" t="s">
        <v>48</v>
      </c>
      <c r="D116" s="30" t="s">
        <v>3</v>
      </c>
      <c r="E116" s="30" t="s">
        <v>0</v>
      </c>
      <c r="F116" s="41" t="s">
        <v>4</v>
      </c>
      <c r="G116" s="40"/>
      <c r="H116" s="17"/>
      <c r="K116" s="52"/>
    </row>
    <row r="117" spans="1:11" s="73" customFormat="1" x14ac:dyDescent="0.35">
      <c r="B117" s="25">
        <v>8</v>
      </c>
      <c r="C117" s="13" t="s">
        <v>184</v>
      </c>
      <c r="D117" s="129"/>
      <c r="E117" s="129"/>
      <c r="F117" s="90"/>
      <c r="G117" s="130"/>
      <c r="H117" s="131"/>
      <c r="I117" s="18"/>
      <c r="K117" s="132"/>
    </row>
    <row r="118" spans="1:11" s="73" customFormat="1" ht="31" x14ac:dyDescent="0.35">
      <c r="B118" s="25"/>
      <c r="C118" s="14" t="s">
        <v>178</v>
      </c>
      <c r="D118" s="64">
        <v>2</v>
      </c>
      <c r="E118" s="64" t="s">
        <v>183</v>
      </c>
      <c r="F118" s="80"/>
      <c r="G118" s="100">
        <f t="shared" ref="G118:G124" si="8">D118*F118</f>
        <v>0</v>
      </c>
      <c r="H118" s="131"/>
      <c r="I118" s="18"/>
      <c r="K118" s="132"/>
    </row>
    <row r="119" spans="1:11" s="73" customFormat="1" ht="31" x14ac:dyDescent="0.35">
      <c r="B119" s="25"/>
      <c r="C119" s="14" t="s">
        <v>177</v>
      </c>
      <c r="D119" s="64">
        <v>2</v>
      </c>
      <c r="E119" s="64" t="s">
        <v>183</v>
      </c>
      <c r="F119" s="80"/>
      <c r="G119" s="100">
        <f t="shared" si="8"/>
        <v>0</v>
      </c>
      <c r="H119" s="131"/>
      <c r="I119" s="18"/>
      <c r="K119" s="18"/>
    </row>
    <row r="120" spans="1:11" s="73" customFormat="1" ht="31" x14ac:dyDescent="0.35">
      <c r="B120" s="25"/>
      <c r="C120" s="14" t="s">
        <v>195</v>
      </c>
      <c r="D120" s="64">
        <v>2</v>
      </c>
      <c r="E120" s="64" t="s">
        <v>183</v>
      </c>
      <c r="F120" s="80"/>
      <c r="G120" s="100">
        <f t="shared" si="8"/>
        <v>0</v>
      </c>
      <c r="H120" s="131"/>
      <c r="I120" s="18"/>
      <c r="K120" s="18"/>
    </row>
    <row r="121" spans="1:11" s="73" customFormat="1" ht="31" x14ac:dyDescent="0.35">
      <c r="B121" s="25"/>
      <c r="C121" s="14" t="s">
        <v>196</v>
      </c>
      <c r="D121" s="64">
        <v>2</v>
      </c>
      <c r="E121" s="64" t="s">
        <v>183</v>
      </c>
      <c r="F121" s="80"/>
      <c r="G121" s="100">
        <f t="shared" si="8"/>
        <v>0</v>
      </c>
      <c r="H121" s="131"/>
      <c r="I121" s="18"/>
    </row>
    <row r="122" spans="1:11" s="18" customFormat="1" x14ac:dyDescent="0.35">
      <c r="B122" s="133"/>
      <c r="C122" s="134" t="s">
        <v>179</v>
      </c>
      <c r="D122" s="64">
        <v>2</v>
      </c>
      <c r="E122" s="64" t="s">
        <v>183</v>
      </c>
      <c r="F122" s="80"/>
      <c r="G122" s="100">
        <f t="shared" si="8"/>
        <v>0</v>
      </c>
      <c r="H122" s="131"/>
    </row>
    <row r="123" spans="1:11" s="18" customFormat="1" x14ac:dyDescent="0.35">
      <c r="B123" s="133"/>
      <c r="C123" s="134" t="s">
        <v>180</v>
      </c>
      <c r="D123" s="64">
        <v>2</v>
      </c>
      <c r="E123" s="64" t="s">
        <v>183</v>
      </c>
      <c r="F123" s="80"/>
      <c r="G123" s="100">
        <f t="shared" si="8"/>
        <v>0</v>
      </c>
      <c r="H123" s="131"/>
    </row>
    <row r="124" spans="1:11" s="73" customFormat="1" x14ac:dyDescent="0.35">
      <c r="A124" s="18"/>
      <c r="B124" s="25"/>
      <c r="C124" s="134" t="s">
        <v>181</v>
      </c>
      <c r="D124" s="64">
        <v>2</v>
      </c>
      <c r="E124" s="64" t="s">
        <v>183</v>
      </c>
      <c r="F124" s="80"/>
      <c r="G124" s="100">
        <f t="shared" si="8"/>
        <v>0</v>
      </c>
      <c r="H124" s="131"/>
      <c r="I124" s="18"/>
    </row>
    <row r="125" spans="1:11" x14ac:dyDescent="0.35">
      <c r="A125" s="4"/>
      <c r="B125" s="41"/>
      <c r="C125" s="42" t="s">
        <v>48</v>
      </c>
      <c r="D125" s="30" t="s">
        <v>3</v>
      </c>
      <c r="E125" s="30" t="s">
        <v>0</v>
      </c>
      <c r="F125" s="41" t="s">
        <v>4</v>
      </c>
      <c r="G125" s="60">
        <f>SUM(G118:G124)</f>
        <v>0</v>
      </c>
    </row>
    <row r="126" spans="1:11" s="4" customFormat="1" x14ac:dyDescent="0.35">
      <c r="A126" s="17"/>
      <c r="B126" s="25">
        <v>9</v>
      </c>
      <c r="C126" s="47" t="s">
        <v>59</v>
      </c>
      <c r="D126" s="35"/>
      <c r="E126" s="35"/>
      <c r="F126" s="34"/>
      <c r="G126" s="48"/>
      <c r="H126" s="109"/>
      <c r="I126" s="18"/>
    </row>
    <row r="127" spans="1:11" ht="79.150000000000006" customHeight="1" x14ac:dyDescent="0.35">
      <c r="B127" s="96"/>
      <c r="C127" s="145" t="s">
        <v>197</v>
      </c>
      <c r="D127" s="145"/>
      <c r="E127" s="145"/>
      <c r="F127" s="145"/>
      <c r="G127" s="48"/>
    </row>
    <row r="128" spans="1:11" ht="32.5" customHeight="1" x14ac:dyDescent="0.35">
      <c r="B128" s="49">
        <v>9.01</v>
      </c>
      <c r="C128" s="6" t="s">
        <v>198</v>
      </c>
      <c r="D128" s="71">
        <v>4</v>
      </c>
      <c r="E128" s="72" t="s">
        <v>20</v>
      </c>
      <c r="F128" s="80"/>
      <c r="G128" s="100">
        <f t="shared" ref="G128:G130" si="9">D128*F128</f>
        <v>0</v>
      </c>
    </row>
    <row r="129" spans="2:9" x14ac:dyDescent="0.35">
      <c r="B129" s="49">
        <v>9.02</v>
      </c>
      <c r="C129" s="7" t="s">
        <v>87</v>
      </c>
      <c r="D129" s="71">
        <v>2</v>
      </c>
      <c r="E129" s="72" t="s">
        <v>20</v>
      </c>
      <c r="F129" s="80"/>
      <c r="G129" s="100">
        <f t="shared" si="9"/>
        <v>0</v>
      </c>
    </row>
    <row r="130" spans="2:9" ht="17.5" customHeight="1" x14ac:dyDescent="0.35">
      <c r="B130" s="25">
        <v>9.0299999999999994</v>
      </c>
      <c r="C130" s="6" t="s">
        <v>78</v>
      </c>
      <c r="D130" s="71">
        <v>2</v>
      </c>
      <c r="E130" s="71" t="s">
        <v>20</v>
      </c>
      <c r="F130" s="80"/>
      <c r="G130" s="100">
        <f t="shared" si="9"/>
        <v>0</v>
      </c>
    </row>
    <row r="131" spans="2:9" x14ac:dyDescent="0.35">
      <c r="B131" s="96"/>
      <c r="C131" s="12" t="s">
        <v>2</v>
      </c>
      <c r="D131" s="35"/>
      <c r="E131" s="35"/>
      <c r="F131" s="34"/>
      <c r="G131" s="60">
        <f>SUM(G128:G130)</f>
        <v>0</v>
      </c>
    </row>
    <row r="132" spans="2:9" x14ac:dyDescent="0.35">
      <c r="B132" s="41"/>
      <c r="C132" s="42" t="s">
        <v>48</v>
      </c>
      <c r="D132" s="30" t="s">
        <v>3</v>
      </c>
      <c r="E132" s="30" t="s">
        <v>0</v>
      </c>
      <c r="F132" s="41" t="s">
        <v>4</v>
      </c>
      <c r="G132" s="40"/>
    </row>
    <row r="133" spans="2:9" x14ac:dyDescent="0.35">
      <c r="B133" s="25">
        <v>10</v>
      </c>
      <c r="C133" s="47" t="s">
        <v>135</v>
      </c>
      <c r="D133" s="35"/>
      <c r="E133" s="35"/>
      <c r="F133" s="34"/>
      <c r="G133" s="11"/>
    </row>
    <row r="134" spans="2:9" ht="46.5" x14ac:dyDescent="0.35">
      <c r="B134" s="25">
        <v>10.01</v>
      </c>
      <c r="C134" s="2" t="s">
        <v>134</v>
      </c>
      <c r="D134" s="26">
        <v>1</v>
      </c>
      <c r="E134" s="26" t="s">
        <v>21</v>
      </c>
      <c r="F134" s="80"/>
      <c r="G134" s="100">
        <f t="shared" ref="G134:G135" si="10">D134*F134</f>
        <v>0</v>
      </c>
    </row>
    <row r="135" spans="2:9" ht="31" x14ac:dyDescent="0.35">
      <c r="B135" s="25">
        <v>10.02</v>
      </c>
      <c r="C135" s="2" t="s">
        <v>132</v>
      </c>
      <c r="D135" s="26">
        <v>83</v>
      </c>
      <c r="E135" s="26" t="s">
        <v>19</v>
      </c>
      <c r="F135" s="80"/>
      <c r="G135" s="100">
        <f t="shared" si="10"/>
        <v>0</v>
      </c>
    </row>
    <row r="136" spans="2:9" x14ac:dyDescent="0.35">
      <c r="B136" s="96"/>
      <c r="C136" s="27" t="s">
        <v>2</v>
      </c>
      <c r="D136" s="50"/>
      <c r="E136" s="50"/>
      <c r="F136" s="50"/>
      <c r="G136" s="60">
        <f>SUM(G134:G135)</f>
        <v>0</v>
      </c>
    </row>
    <row r="137" spans="2:9" x14ac:dyDescent="0.35">
      <c r="B137" s="41"/>
      <c r="C137" s="42" t="s">
        <v>48</v>
      </c>
      <c r="D137" s="30" t="s">
        <v>3</v>
      </c>
      <c r="E137" s="30" t="s">
        <v>0</v>
      </c>
      <c r="F137" s="41" t="s">
        <v>4</v>
      </c>
      <c r="G137" s="40"/>
    </row>
    <row r="138" spans="2:9" x14ac:dyDescent="0.35">
      <c r="B138" s="25">
        <v>11</v>
      </c>
      <c r="C138" s="45" t="s">
        <v>77</v>
      </c>
      <c r="D138" s="35"/>
      <c r="E138" s="35"/>
      <c r="F138" s="34"/>
      <c r="G138" s="11"/>
    </row>
    <row r="139" spans="2:9" ht="37.9" customHeight="1" x14ac:dyDescent="0.35">
      <c r="B139" s="96"/>
      <c r="C139" s="153" t="s">
        <v>199</v>
      </c>
      <c r="D139" s="154"/>
      <c r="E139" s="154"/>
      <c r="F139" s="155"/>
      <c r="G139" s="11"/>
    </row>
    <row r="140" spans="2:9" ht="31" x14ac:dyDescent="0.35">
      <c r="B140" s="25">
        <v>11.01</v>
      </c>
      <c r="C140" s="16" t="s">
        <v>58</v>
      </c>
      <c r="D140" s="26">
        <v>2</v>
      </c>
      <c r="E140" s="26" t="s">
        <v>20</v>
      </c>
      <c r="F140" s="80"/>
      <c r="G140" s="100">
        <f t="shared" ref="G140:G145" si="11">D140*F140</f>
        <v>0</v>
      </c>
      <c r="I140" s="17"/>
    </row>
    <row r="141" spans="2:9" x14ac:dyDescent="0.35">
      <c r="B141" s="25">
        <v>11.02</v>
      </c>
      <c r="C141" s="16" t="s">
        <v>57</v>
      </c>
      <c r="D141" s="26">
        <v>2</v>
      </c>
      <c r="E141" s="26" t="s">
        <v>20</v>
      </c>
      <c r="F141" s="80"/>
      <c r="G141" s="100">
        <f t="shared" si="11"/>
        <v>0</v>
      </c>
      <c r="I141" s="17"/>
    </row>
    <row r="142" spans="2:9" ht="46.5" x14ac:dyDescent="0.35">
      <c r="B142" s="25">
        <v>11.03</v>
      </c>
      <c r="C142" s="1" t="s">
        <v>136</v>
      </c>
      <c r="D142" s="26">
        <v>2</v>
      </c>
      <c r="E142" s="26" t="s">
        <v>20</v>
      </c>
      <c r="F142" s="80"/>
      <c r="G142" s="100">
        <f t="shared" si="11"/>
        <v>0</v>
      </c>
      <c r="I142" s="17"/>
    </row>
    <row r="143" spans="2:9" ht="31" x14ac:dyDescent="0.35">
      <c r="B143" s="25">
        <v>11.04</v>
      </c>
      <c r="C143" s="1" t="s">
        <v>200</v>
      </c>
      <c r="D143" s="26">
        <v>38</v>
      </c>
      <c r="E143" s="26" t="s">
        <v>19</v>
      </c>
      <c r="F143" s="80"/>
      <c r="G143" s="100">
        <f t="shared" si="11"/>
        <v>0</v>
      </c>
      <c r="I143" s="17"/>
    </row>
    <row r="144" spans="2:9" ht="46.5" x14ac:dyDescent="0.35">
      <c r="B144" s="25">
        <v>11.05</v>
      </c>
      <c r="C144" s="16" t="s">
        <v>137</v>
      </c>
      <c r="D144" s="26">
        <v>2</v>
      </c>
      <c r="E144" s="26" t="s">
        <v>20</v>
      </c>
      <c r="F144" s="80"/>
      <c r="G144" s="100">
        <f t="shared" si="11"/>
        <v>0</v>
      </c>
      <c r="I144" s="17"/>
    </row>
    <row r="145" spans="2:9" ht="31" x14ac:dyDescent="0.35">
      <c r="B145" s="25">
        <v>11.06</v>
      </c>
      <c r="C145" s="16" t="s">
        <v>138</v>
      </c>
      <c r="D145" s="26">
        <v>1</v>
      </c>
      <c r="E145" s="26" t="s">
        <v>21</v>
      </c>
      <c r="F145" s="80"/>
      <c r="G145" s="100">
        <f t="shared" si="11"/>
        <v>0</v>
      </c>
      <c r="I145" s="17"/>
    </row>
    <row r="146" spans="2:9" x14ac:dyDescent="0.35">
      <c r="B146" s="96"/>
      <c r="C146" s="27" t="s">
        <v>2</v>
      </c>
      <c r="D146" s="50"/>
      <c r="E146" s="50"/>
      <c r="F146" s="50"/>
      <c r="G146" s="60">
        <f>SUM(G140:G145)</f>
        <v>0</v>
      </c>
    </row>
    <row r="147" spans="2:9" x14ac:dyDescent="0.35">
      <c r="B147" s="41"/>
      <c r="C147" s="42" t="s">
        <v>48</v>
      </c>
      <c r="D147" s="30" t="s">
        <v>3</v>
      </c>
      <c r="E147" s="30" t="s">
        <v>0</v>
      </c>
      <c r="F147" s="41" t="s">
        <v>4</v>
      </c>
      <c r="G147" s="40"/>
    </row>
    <row r="148" spans="2:9" x14ac:dyDescent="0.35">
      <c r="B148" s="25">
        <v>12</v>
      </c>
      <c r="C148" s="45" t="s">
        <v>56</v>
      </c>
      <c r="D148" s="35"/>
      <c r="E148" s="35"/>
      <c r="F148" s="34"/>
      <c r="G148" s="11"/>
    </row>
    <row r="149" spans="2:9" ht="140.5" customHeight="1" x14ac:dyDescent="0.35">
      <c r="B149" s="25">
        <v>12.01</v>
      </c>
      <c r="C149" s="1" t="s">
        <v>139</v>
      </c>
      <c r="D149" s="26">
        <v>64</v>
      </c>
      <c r="E149" s="26" t="s">
        <v>19</v>
      </c>
      <c r="F149" s="80"/>
      <c r="G149" s="100">
        <f t="shared" ref="G149:G151" si="12">D149*F149</f>
        <v>0</v>
      </c>
    </row>
    <row r="150" spans="2:9" ht="46.5" x14ac:dyDescent="0.35">
      <c r="B150" s="25">
        <v>12.02</v>
      </c>
      <c r="C150" s="2" t="s">
        <v>168</v>
      </c>
      <c r="D150" s="26">
        <v>5</v>
      </c>
      <c r="E150" s="26" t="s">
        <v>19</v>
      </c>
      <c r="F150" s="80"/>
      <c r="G150" s="100">
        <f t="shared" si="12"/>
        <v>0</v>
      </c>
    </row>
    <row r="151" spans="2:9" x14ac:dyDescent="0.35">
      <c r="B151" s="25">
        <v>12.03</v>
      </c>
      <c r="C151" s="2" t="s">
        <v>95</v>
      </c>
      <c r="D151" s="26">
        <v>2</v>
      </c>
      <c r="E151" s="26" t="s">
        <v>24</v>
      </c>
      <c r="F151" s="80"/>
      <c r="G151" s="100">
        <f t="shared" si="12"/>
        <v>0</v>
      </c>
    </row>
    <row r="152" spans="2:9" x14ac:dyDescent="0.35">
      <c r="B152" s="96"/>
      <c r="C152" s="27" t="s">
        <v>2</v>
      </c>
      <c r="D152" s="50"/>
      <c r="E152" s="50"/>
      <c r="F152" s="50"/>
      <c r="G152" s="60">
        <f>SUM(G149:G151)</f>
        <v>0</v>
      </c>
    </row>
    <row r="153" spans="2:9" x14ac:dyDescent="0.35">
      <c r="B153" s="41"/>
      <c r="C153" s="42" t="s">
        <v>48</v>
      </c>
      <c r="D153" s="30" t="s">
        <v>3</v>
      </c>
      <c r="E153" s="30" t="s">
        <v>0</v>
      </c>
      <c r="F153" s="41" t="s">
        <v>4</v>
      </c>
      <c r="G153" s="40"/>
    </row>
    <row r="154" spans="2:9" x14ac:dyDescent="0.35">
      <c r="B154" s="25">
        <v>13</v>
      </c>
      <c r="C154" s="45" t="s">
        <v>79</v>
      </c>
      <c r="D154" s="35"/>
      <c r="E154" s="35"/>
      <c r="F154" s="34"/>
      <c r="G154" s="11"/>
    </row>
    <row r="155" spans="2:9" ht="46.5" x14ac:dyDescent="0.35">
      <c r="B155" s="25">
        <v>13.01</v>
      </c>
      <c r="C155" s="2" t="s">
        <v>143</v>
      </c>
      <c r="D155" s="26">
        <v>40</v>
      </c>
      <c r="E155" s="26" t="s">
        <v>24</v>
      </c>
      <c r="F155" s="80"/>
      <c r="G155" s="100">
        <f t="shared" ref="G155:G157" si="13">D155*F155</f>
        <v>0</v>
      </c>
    </row>
    <row r="156" spans="2:9" ht="108.5" x14ac:dyDescent="0.35">
      <c r="B156" s="25">
        <v>13.02</v>
      </c>
      <c r="C156" s="2" t="s">
        <v>166</v>
      </c>
      <c r="D156" s="26">
        <v>15</v>
      </c>
      <c r="E156" s="26" t="s">
        <v>19</v>
      </c>
      <c r="F156" s="80"/>
      <c r="G156" s="100">
        <f t="shared" si="13"/>
        <v>0</v>
      </c>
      <c r="I156" s="17"/>
    </row>
    <row r="157" spans="2:9" ht="46.5" x14ac:dyDescent="0.35">
      <c r="B157" s="25">
        <v>13.03</v>
      </c>
      <c r="C157" s="2" t="s">
        <v>144</v>
      </c>
      <c r="D157" s="26">
        <v>1</v>
      </c>
      <c r="E157" s="26" t="s">
        <v>21</v>
      </c>
      <c r="F157" s="80"/>
      <c r="G157" s="100">
        <f t="shared" si="13"/>
        <v>0</v>
      </c>
      <c r="I157" s="17"/>
    </row>
    <row r="158" spans="2:9" ht="31" x14ac:dyDescent="0.35">
      <c r="B158" s="25">
        <v>13.04</v>
      </c>
      <c r="C158" s="14" t="s">
        <v>93</v>
      </c>
      <c r="D158" s="26">
        <v>1</v>
      </c>
      <c r="E158" s="26" t="s">
        <v>21</v>
      </c>
      <c r="F158" s="80"/>
      <c r="G158" s="100">
        <f t="shared" ref="G158" si="14">D158*F158</f>
        <v>0</v>
      </c>
    </row>
    <row r="159" spans="2:9" x14ac:dyDescent="0.35">
      <c r="B159" s="96"/>
      <c r="C159" s="27" t="s">
        <v>2</v>
      </c>
      <c r="D159" s="50"/>
      <c r="E159" s="50"/>
      <c r="F159" s="50"/>
      <c r="G159" s="60">
        <f>SUM(G155:G158)</f>
        <v>0</v>
      </c>
    </row>
    <row r="160" spans="2:9" x14ac:dyDescent="0.35">
      <c r="B160" s="41"/>
      <c r="C160" s="42" t="s">
        <v>48</v>
      </c>
      <c r="D160" s="30" t="s">
        <v>3</v>
      </c>
      <c r="E160" s="30" t="s">
        <v>0</v>
      </c>
      <c r="F160" s="41" t="s">
        <v>4</v>
      </c>
      <c r="G160" s="40"/>
    </row>
    <row r="161" spans="1:10" x14ac:dyDescent="0.35">
      <c r="B161" s="103">
        <v>14</v>
      </c>
      <c r="C161" s="104" t="s">
        <v>55</v>
      </c>
      <c r="D161" s="105"/>
      <c r="E161" s="105"/>
      <c r="F161" s="106"/>
      <c r="G161" s="107"/>
    </row>
    <row r="162" spans="1:10" ht="36.65" customHeight="1" x14ac:dyDescent="0.35">
      <c r="B162" s="34"/>
      <c r="C162" s="136" t="s">
        <v>167</v>
      </c>
      <c r="D162" s="136"/>
      <c r="E162" s="136"/>
      <c r="F162" s="136"/>
      <c r="G162" s="11"/>
      <c r="I162" s="17"/>
    </row>
    <row r="163" spans="1:10" ht="65.150000000000006" customHeight="1" x14ac:dyDescent="0.35">
      <c r="B163" s="96"/>
      <c r="C163" s="136" t="s">
        <v>125</v>
      </c>
      <c r="D163" s="136"/>
      <c r="E163" s="136"/>
      <c r="F163" s="136"/>
      <c r="G163" s="11"/>
    </row>
    <row r="164" spans="1:10" ht="100" x14ac:dyDescent="0.35">
      <c r="B164" s="25">
        <v>14.01</v>
      </c>
      <c r="C164" s="1" t="s">
        <v>124</v>
      </c>
      <c r="D164" s="64">
        <v>2</v>
      </c>
      <c r="E164" s="26" t="s">
        <v>20</v>
      </c>
      <c r="F164" s="80"/>
      <c r="G164" s="100">
        <f t="shared" ref="G164:G167" si="15">D164*F164</f>
        <v>0</v>
      </c>
      <c r="I164" s="17"/>
    </row>
    <row r="165" spans="1:10" ht="31" x14ac:dyDescent="0.35">
      <c r="B165" s="25">
        <v>14.02</v>
      </c>
      <c r="C165" s="16" t="s">
        <v>96</v>
      </c>
      <c r="D165" s="26">
        <v>2</v>
      </c>
      <c r="E165" s="26" t="s">
        <v>20</v>
      </c>
      <c r="F165" s="80"/>
      <c r="G165" s="100">
        <f t="shared" si="15"/>
        <v>0</v>
      </c>
      <c r="I165" s="17"/>
    </row>
    <row r="166" spans="1:10" ht="46.5" x14ac:dyDescent="0.35">
      <c r="B166" s="25">
        <v>14.03</v>
      </c>
      <c r="C166" s="16" t="s">
        <v>201</v>
      </c>
      <c r="D166" s="26">
        <v>7</v>
      </c>
      <c r="E166" s="26" t="s">
        <v>20</v>
      </c>
      <c r="F166" s="80"/>
      <c r="G166" s="100">
        <f t="shared" si="15"/>
        <v>0</v>
      </c>
      <c r="I166" s="17"/>
    </row>
    <row r="167" spans="1:10" ht="53.65" customHeight="1" x14ac:dyDescent="0.35">
      <c r="B167" s="25">
        <v>14.04</v>
      </c>
      <c r="C167" s="14" t="s">
        <v>145</v>
      </c>
      <c r="D167" s="26">
        <v>2</v>
      </c>
      <c r="E167" s="26" t="s">
        <v>97</v>
      </c>
      <c r="F167" s="80"/>
      <c r="G167" s="100">
        <f t="shared" si="15"/>
        <v>0</v>
      </c>
    </row>
    <row r="168" spans="1:10" x14ac:dyDescent="0.35">
      <c r="B168" s="96"/>
      <c r="C168" s="12" t="s">
        <v>2</v>
      </c>
      <c r="D168" s="50"/>
      <c r="E168" s="50"/>
      <c r="F168" s="50"/>
      <c r="G168" s="60">
        <f>SUM(G164:G167)</f>
        <v>0</v>
      </c>
    </row>
    <row r="169" spans="1:10" x14ac:dyDescent="0.35">
      <c r="B169" s="41"/>
      <c r="C169" s="42" t="s">
        <v>48</v>
      </c>
      <c r="D169" s="30" t="s">
        <v>3</v>
      </c>
      <c r="E169" s="30" t="s">
        <v>0</v>
      </c>
      <c r="F169" s="41" t="s">
        <v>4</v>
      </c>
      <c r="G169" s="40"/>
    </row>
    <row r="170" spans="1:10" x14ac:dyDescent="0.35">
      <c r="B170" s="25">
        <v>15</v>
      </c>
      <c r="C170" s="12" t="s">
        <v>54</v>
      </c>
      <c r="D170" s="35"/>
      <c r="E170" s="35"/>
      <c r="F170" s="34"/>
      <c r="G170" s="48"/>
    </row>
    <row r="171" spans="1:10" ht="63.65" customHeight="1" x14ac:dyDescent="0.35">
      <c r="B171" s="96"/>
      <c r="C171" s="144" t="s">
        <v>146</v>
      </c>
      <c r="D171" s="144"/>
      <c r="E171" s="144"/>
      <c r="F171" s="144"/>
      <c r="G171" s="48"/>
      <c r="I171" s="54"/>
      <c r="J171" s="53"/>
    </row>
    <row r="172" spans="1:10" s="55" customFormat="1" ht="31" x14ac:dyDescent="0.35">
      <c r="A172" s="17"/>
      <c r="B172" s="25">
        <v>15.01</v>
      </c>
      <c r="C172" s="1" t="s">
        <v>53</v>
      </c>
      <c r="D172" s="26">
        <v>266</v>
      </c>
      <c r="E172" s="26" t="s">
        <v>19</v>
      </c>
      <c r="F172" s="80"/>
      <c r="G172" s="100">
        <f t="shared" ref="G172:G174" si="16">D172*F172</f>
        <v>0</v>
      </c>
      <c r="H172" s="109"/>
      <c r="I172" s="54"/>
      <c r="J172" s="53"/>
    </row>
    <row r="173" spans="1:10" s="55" customFormat="1" ht="31" x14ac:dyDescent="0.35">
      <c r="A173" s="17"/>
      <c r="B173" s="25">
        <v>15.02</v>
      </c>
      <c r="C173" s="1" t="s">
        <v>52</v>
      </c>
      <c r="D173" s="26">
        <v>83</v>
      </c>
      <c r="E173" s="26" t="s">
        <v>19</v>
      </c>
      <c r="F173" s="80"/>
      <c r="G173" s="100">
        <f t="shared" si="16"/>
        <v>0</v>
      </c>
      <c r="H173" s="109"/>
      <c r="I173" s="54"/>
      <c r="J173" s="53"/>
    </row>
    <row r="174" spans="1:10" ht="80.150000000000006" customHeight="1" x14ac:dyDescent="0.35">
      <c r="B174" s="25">
        <v>15.03</v>
      </c>
      <c r="C174" s="1" t="s">
        <v>51</v>
      </c>
      <c r="D174" s="26">
        <v>350</v>
      </c>
      <c r="E174" s="26" t="s">
        <v>24</v>
      </c>
      <c r="F174" s="80"/>
      <c r="G174" s="100">
        <f t="shared" si="16"/>
        <v>0</v>
      </c>
      <c r="I174" s="54"/>
      <c r="J174" s="53"/>
    </row>
    <row r="175" spans="1:10" x14ac:dyDescent="0.35">
      <c r="B175" s="96"/>
      <c r="C175" s="12" t="s">
        <v>2</v>
      </c>
      <c r="D175" s="35"/>
      <c r="E175" s="35"/>
      <c r="F175" s="34"/>
      <c r="G175" s="60">
        <f>SUM(G172:G174)</f>
        <v>0</v>
      </c>
    </row>
    <row r="176" spans="1:10" x14ac:dyDescent="0.35">
      <c r="B176" s="41"/>
      <c r="C176" s="42" t="s">
        <v>48</v>
      </c>
      <c r="D176" s="30" t="s">
        <v>3</v>
      </c>
      <c r="E176" s="30" t="s">
        <v>0</v>
      </c>
      <c r="F176" s="41" t="s">
        <v>4</v>
      </c>
      <c r="G176" s="40"/>
    </row>
    <row r="177" spans="2:10" ht="18" customHeight="1" x14ac:dyDescent="0.35">
      <c r="B177" s="25">
        <v>16</v>
      </c>
      <c r="C177" s="12" t="s">
        <v>84</v>
      </c>
      <c r="D177" s="35"/>
      <c r="E177" s="35"/>
      <c r="F177" s="34"/>
      <c r="G177" s="11"/>
    </row>
    <row r="178" spans="2:10" x14ac:dyDescent="0.35">
      <c r="B178" s="25">
        <v>16.010000000000002</v>
      </c>
      <c r="C178" s="1" t="s">
        <v>83</v>
      </c>
      <c r="D178" s="26">
        <v>83</v>
      </c>
      <c r="E178" s="26" t="s">
        <v>19</v>
      </c>
      <c r="F178" s="80"/>
      <c r="G178" s="100">
        <f t="shared" ref="G178:G181" si="17">D178*F178</f>
        <v>0</v>
      </c>
    </row>
    <row r="179" spans="2:10" ht="46.5" x14ac:dyDescent="0.35">
      <c r="B179" s="25">
        <v>16.02</v>
      </c>
      <c r="C179" s="1" t="s">
        <v>82</v>
      </c>
      <c r="D179" s="26">
        <v>83</v>
      </c>
      <c r="E179" s="26" t="s">
        <v>19</v>
      </c>
      <c r="F179" s="80"/>
      <c r="G179" s="100">
        <f t="shared" si="17"/>
        <v>0</v>
      </c>
      <c r="J179" s="17" t="s">
        <v>85</v>
      </c>
    </row>
    <row r="180" spans="2:10" ht="62" x14ac:dyDescent="0.35">
      <c r="B180" s="25">
        <v>16.03</v>
      </c>
      <c r="C180" s="1" t="s">
        <v>202</v>
      </c>
      <c r="D180" s="26">
        <v>9</v>
      </c>
      <c r="E180" s="26" t="s">
        <v>19</v>
      </c>
      <c r="F180" s="80"/>
      <c r="G180" s="100">
        <f t="shared" si="17"/>
        <v>0</v>
      </c>
    </row>
    <row r="181" spans="2:10" ht="62" x14ac:dyDescent="0.35">
      <c r="B181" s="25">
        <v>16.04</v>
      </c>
      <c r="C181" s="1" t="s">
        <v>92</v>
      </c>
      <c r="D181" s="26">
        <v>2</v>
      </c>
      <c r="E181" s="26" t="s">
        <v>20</v>
      </c>
      <c r="F181" s="80"/>
      <c r="G181" s="100">
        <f t="shared" si="17"/>
        <v>0</v>
      </c>
    </row>
    <row r="182" spans="2:10" x14ac:dyDescent="0.35">
      <c r="B182" s="96"/>
      <c r="C182" s="12" t="s">
        <v>2</v>
      </c>
      <c r="D182" s="35"/>
      <c r="E182" s="35"/>
      <c r="F182" s="34"/>
      <c r="G182" s="60">
        <f>SUM(G178:G181)</f>
        <v>0</v>
      </c>
    </row>
    <row r="183" spans="2:10" x14ac:dyDescent="0.35">
      <c r="B183" s="41"/>
      <c r="C183" s="42" t="s">
        <v>48</v>
      </c>
      <c r="D183" s="30" t="s">
        <v>3</v>
      </c>
      <c r="E183" s="30" t="s">
        <v>0</v>
      </c>
      <c r="F183" s="41" t="s">
        <v>4</v>
      </c>
      <c r="G183" s="40"/>
    </row>
    <row r="184" spans="2:10" x14ac:dyDescent="0.35">
      <c r="B184" s="25">
        <v>17</v>
      </c>
      <c r="C184" s="47" t="s">
        <v>81</v>
      </c>
      <c r="D184" s="35"/>
      <c r="E184" s="35"/>
      <c r="F184" s="34"/>
      <c r="G184" s="44"/>
    </row>
    <row r="185" spans="2:10" ht="31" x14ac:dyDescent="0.35">
      <c r="B185" s="25">
        <v>17.010000000000002</v>
      </c>
      <c r="C185" s="2" t="s">
        <v>153</v>
      </c>
      <c r="D185" s="26">
        <v>22</v>
      </c>
      <c r="E185" s="26" t="s">
        <v>24</v>
      </c>
      <c r="F185" s="80"/>
      <c r="G185" s="100">
        <f t="shared" ref="G185:G187" si="18">D185*F185</f>
        <v>0</v>
      </c>
    </row>
    <row r="186" spans="2:10" ht="46.15" customHeight="1" x14ac:dyDescent="0.35">
      <c r="B186" s="25">
        <v>17.02</v>
      </c>
      <c r="C186" s="14" t="s">
        <v>140</v>
      </c>
      <c r="D186" s="26">
        <v>40</v>
      </c>
      <c r="E186" s="26" t="s">
        <v>24</v>
      </c>
      <c r="F186" s="80"/>
      <c r="G186" s="100">
        <f>D186*F186</f>
        <v>0</v>
      </c>
    </row>
    <row r="187" spans="2:10" ht="31" x14ac:dyDescent="0.35">
      <c r="B187" s="25">
        <v>17.03</v>
      </c>
      <c r="C187" s="2" t="s">
        <v>133</v>
      </c>
      <c r="D187" s="26">
        <v>30</v>
      </c>
      <c r="E187" s="26" t="s">
        <v>19</v>
      </c>
      <c r="F187" s="80"/>
      <c r="G187" s="100">
        <f t="shared" si="18"/>
        <v>0</v>
      </c>
    </row>
    <row r="188" spans="2:10" x14ac:dyDescent="0.35">
      <c r="B188" s="96"/>
      <c r="C188" s="12" t="s">
        <v>2</v>
      </c>
      <c r="D188" s="35"/>
      <c r="E188" s="35"/>
      <c r="F188" s="34"/>
      <c r="G188" s="60">
        <f>SUM(G185:G187)</f>
        <v>0</v>
      </c>
    </row>
    <row r="189" spans="2:10" x14ac:dyDescent="0.35">
      <c r="B189" s="41"/>
      <c r="C189" s="42" t="s">
        <v>48</v>
      </c>
      <c r="D189" s="30" t="s">
        <v>3</v>
      </c>
      <c r="E189" s="30" t="s">
        <v>0</v>
      </c>
      <c r="F189" s="41" t="s">
        <v>4</v>
      </c>
      <c r="G189" s="40"/>
    </row>
    <row r="190" spans="2:10" x14ac:dyDescent="0.35">
      <c r="B190" s="25">
        <v>18</v>
      </c>
      <c r="C190" s="47" t="s">
        <v>50</v>
      </c>
      <c r="D190" s="35"/>
      <c r="E190" s="35"/>
      <c r="F190" s="34"/>
      <c r="G190" s="44"/>
    </row>
    <row r="191" spans="2:10" ht="81" customHeight="1" x14ac:dyDescent="0.35">
      <c r="B191" s="25">
        <v>18.02</v>
      </c>
      <c r="C191" s="14" t="s">
        <v>203</v>
      </c>
      <c r="D191" s="26">
        <v>1</v>
      </c>
      <c r="E191" s="26" t="s">
        <v>21</v>
      </c>
      <c r="F191" s="34"/>
      <c r="G191" s="46">
        <v>13000</v>
      </c>
    </row>
    <row r="192" spans="2:10" ht="169.9" customHeight="1" x14ac:dyDescent="0.35">
      <c r="B192" s="25">
        <v>18.03</v>
      </c>
      <c r="C192" s="1" t="s">
        <v>204</v>
      </c>
      <c r="D192" s="26">
        <v>1</v>
      </c>
      <c r="E192" s="26" t="s">
        <v>21</v>
      </c>
      <c r="F192" s="34"/>
      <c r="G192" s="46">
        <v>14000</v>
      </c>
    </row>
    <row r="193" spans="2:8" ht="31" x14ac:dyDescent="0.35">
      <c r="B193" s="25">
        <v>18.04</v>
      </c>
      <c r="C193" s="1" t="s">
        <v>148</v>
      </c>
      <c r="D193" s="26">
        <v>1</v>
      </c>
      <c r="E193" s="26" t="s">
        <v>21</v>
      </c>
      <c r="F193" s="34"/>
      <c r="G193" s="46">
        <v>2000</v>
      </c>
    </row>
    <row r="194" spans="2:8" ht="31" x14ac:dyDescent="0.35">
      <c r="B194" s="25">
        <v>18.05</v>
      </c>
      <c r="C194" s="1" t="s">
        <v>147</v>
      </c>
      <c r="D194" s="26">
        <v>1</v>
      </c>
      <c r="E194" s="26" t="s">
        <v>21</v>
      </c>
      <c r="F194" s="34"/>
      <c r="G194" s="46">
        <v>500</v>
      </c>
    </row>
    <row r="195" spans="2:8" ht="46.5" x14ac:dyDescent="0.35">
      <c r="B195" s="25">
        <v>18.059999999999999</v>
      </c>
      <c r="C195" s="1" t="s">
        <v>123</v>
      </c>
      <c r="D195" s="26">
        <v>1</v>
      </c>
      <c r="E195" s="26" t="s">
        <v>21</v>
      </c>
      <c r="F195" s="34"/>
      <c r="G195" s="46">
        <v>2000</v>
      </c>
      <c r="H195" s="113"/>
    </row>
    <row r="196" spans="2:8" ht="31" x14ac:dyDescent="0.35">
      <c r="B196" s="25">
        <v>18.07</v>
      </c>
      <c r="C196" s="1" t="s">
        <v>86</v>
      </c>
      <c r="D196" s="26">
        <v>1</v>
      </c>
      <c r="E196" s="26" t="s">
        <v>21</v>
      </c>
      <c r="F196" s="34"/>
      <c r="G196" s="46">
        <v>1000</v>
      </c>
    </row>
    <row r="197" spans="2:8" ht="31" x14ac:dyDescent="0.35">
      <c r="B197" s="25">
        <v>18.079999999999998</v>
      </c>
      <c r="C197" s="1" t="s">
        <v>152</v>
      </c>
      <c r="D197" s="26">
        <v>1</v>
      </c>
      <c r="E197" s="26" t="s">
        <v>21</v>
      </c>
      <c r="F197" s="34"/>
      <c r="G197" s="46">
        <v>1000</v>
      </c>
    </row>
    <row r="198" spans="2:8" x14ac:dyDescent="0.35">
      <c r="B198" s="96"/>
      <c r="C198" s="12" t="s">
        <v>2</v>
      </c>
      <c r="D198" s="35"/>
      <c r="E198" s="35"/>
      <c r="F198" s="34"/>
      <c r="G198" s="60">
        <f>SUM(G191:G197)</f>
        <v>33500</v>
      </c>
    </row>
    <row r="199" spans="2:8" x14ac:dyDescent="0.35">
      <c r="B199" s="41"/>
      <c r="C199" s="42" t="s">
        <v>48</v>
      </c>
      <c r="D199" s="30" t="s">
        <v>3</v>
      </c>
      <c r="E199" s="30" t="s">
        <v>0</v>
      </c>
      <c r="F199" s="41" t="s">
        <v>4</v>
      </c>
      <c r="G199" s="40"/>
      <c r="H199" s="17"/>
    </row>
    <row r="200" spans="2:8" x14ac:dyDescent="0.35">
      <c r="B200" s="25">
        <v>19</v>
      </c>
      <c r="C200" s="45" t="s">
        <v>49</v>
      </c>
      <c r="D200" s="35"/>
      <c r="E200" s="35"/>
      <c r="F200" s="34"/>
      <c r="G200" s="44"/>
    </row>
    <row r="201" spans="2:8" ht="31" x14ac:dyDescent="0.35">
      <c r="B201" s="25">
        <v>19.010000000000002</v>
      </c>
      <c r="C201" s="1" t="s">
        <v>151</v>
      </c>
      <c r="D201" s="26">
        <v>1</v>
      </c>
      <c r="E201" s="26" t="s">
        <v>21</v>
      </c>
      <c r="F201" s="34"/>
      <c r="G201" s="43">
        <v>25000</v>
      </c>
    </row>
    <row r="202" spans="2:8" x14ac:dyDescent="0.35">
      <c r="B202" s="96"/>
      <c r="C202" s="12" t="s">
        <v>2</v>
      </c>
      <c r="D202" s="35"/>
      <c r="E202" s="35"/>
      <c r="F202" s="34"/>
      <c r="G202" s="60">
        <f>SUM(G201)</f>
        <v>25000</v>
      </c>
    </row>
    <row r="203" spans="2:8" x14ac:dyDescent="0.35">
      <c r="B203" s="25"/>
      <c r="C203" s="27" t="s">
        <v>23</v>
      </c>
      <c r="D203" s="26"/>
      <c r="E203" s="26"/>
      <c r="F203" s="29"/>
      <c r="G203" s="43"/>
    </row>
    <row r="204" spans="2:8" x14ac:dyDescent="0.35">
      <c r="B204" s="41"/>
      <c r="C204" s="42" t="s">
        <v>48</v>
      </c>
      <c r="D204" s="30" t="s">
        <v>3</v>
      </c>
      <c r="E204" s="30" t="s">
        <v>0</v>
      </c>
      <c r="F204" s="41" t="s">
        <v>4</v>
      </c>
      <c r="G204" s="40"/>
    </row>
    <row r="205" spans="2:8" x14ac:dyDescent="0.35">
      <c r="B205" s="96"/>
      <c r="C205" s="12" t="s">
        <v>39</v>
      </c>
      <c r="D205" s="35"/>
      <c r="E205" s="35"/>
      <c r="F205" s="34"/>
      <c r="G205" s="31"/>
    </row>
    <row r="206" spans="2:8" x14ac:dyDescent="0.35">
      <c r="B206" s="96"/>
      <c r="C206" s="12" t="s">
        <v>38</v>
      </c>
      <c r="D206" s="35"/>
      <c r="E206" s="35"/>
      <c r="F206" s="34"/>
      <c r="G206" s="31"/>
    </row>
    <row r="207" spans="2:8" x14ac:dyDescent="0.35">
      <c r="B207" s="96"/>
      <c r="C207" s="102" t="s">
        <v>47</v>
      </c>
      <c r="D207" s="35"/>
      <c r="E207" s="35"/>
      <c r="F207" s="34"/>
      <c r="G207" s="31">
        <f>G68</f>
        <v>0</v>
      </c>
    </row>
    <row r="208" spans="2:8" x14ac:dyDescent="0.35">
      <c r="B208" s="96"/>
      <c r="C208" s="12" t="s">
        <v>46</v>
      </c>
      <c r="D208" s="35"/>
      <c r="E208" s="35"/>
      <c r="F208" s="34"/>
      <c r="G208" s="31">
        <f>G73</f>
        <v>0</v>
      </c>
    </row>
    <row r="209" spans="2:8" x14ac:dyDescent="0.35">
      <c r="B209" s="96"/>
      <c r="C209" s="12" t="s">
        <v>154</v>
      </c>
      <c r="D209" s="35"/>
      <c r="E209" s="35"/>
      <c r="F209" s="34"/>
      <c r="G209" s="31">
        <f>G90</f>
        <v>0</v>
      </c>
    </row>
    <row r="210" spans="2:8" x14ac:dyDescent="0.35">
      <c r="B210" s="96"/>
      <c r="C210" s="12" t="s">
        <v>205</v>
      </c>
      <c r="D210" s="35"/>
      <c r="E210" s="35"/>
      <c r="F210" s="34"/>
      <c r="G210" s="31">
        <f>G94</f>
        <v>0</v>
      </c>
    </row>
    <row r="211" spans="2:8" x14ac:dyDescent="0.35">
      <c r="B211" s="96"/>
      <c r="C211" s="12" t="s">
        <v>206</v>
      </c>
      <c r="D211" s="35"/>
      <c r="E211" s="35"/>
      <c r="F211" s="34"/>
      <c r="G211" s="31">
        <f>G105</f>
        <v>0</v>
      </c>
    </row>
    <row r="212" spans="2:8" x14ac:dyDescent="0.35">
      <c r="B212" s="96"/>
      <c r="C212" s="12" t="s">
        <v>207</v>
      </c>
      <c r="D212" s="35"/>
      <c r="E212" s="35"/>
      <c r="F212" s="34"/>
      <c r="G212" s="31">
        <f>G115</f>
        <v>0</v>
      </c>
    </row>
    <row r="213" spans="2:8" x14ac:dyDescent="0.35">
      <c r="B213" s="96"/>
      <c r="C213" s="12" t="s">
        <v>208</v>
      </c>
      <c r="D213" s="35"/>
      <c r="E213" s="35"/>
      <c r="F213" s="34"/>
      <c r="G213" s="31">
        <f>G125</f>
        <v>0</v>
      </c>
    </row>
    <row r="214" spans="2:8" x14ac:dyDescent="0.35">
      <c r="B214" s="96"/>
      <c r="C214" s="12" t="s">
        <v>155</v>
      </c>
      <c r="D214" s="35"/>
      <c r="E214" s="35"/>
      <c r="F214" s="34"/>
      <c r="G214" s="31">
        <f>G131</f>
        <v>0</v>
      </c>
    </row>
    <row r="215" spans="2:8" x14ac:dyDescent="0.35">
      <c r="B215" s="96"/>
      <c r="C215" s="12" t="s">
        <v>156</v>
      </c>
      <c r="D215" s="35"/>
      <c r="E215" s="35"/>
      <c r="F215" s="34"/>
      <c r="G215" s="31">
        <f>G136</f>
        <v>0</v>
      </c>
    </row>
    <row r="216" spans="2:8" x14ac:dyDescent="0.35">
      <c r="B216" s="96"/>
      <c r="C216" s="12" t="s">
        <v>157</v>
      </c>
      <c r="D216" s="35"/>
      <c r="E216" s="35"/>
      <c r="F216" s="34"/>
      <c r="G216" s="31">
        <f>G146</f>
        <v>0</v>
      </c>
    </row>
    <row r="217" spans="2:8" x14ac:dyDescent="0.35">
      <c r="B217" s="96"/>
      <c r="C217" s="12" t="s">
        <v>158</v>
      </c>
      <c r="D217" s="35"/>
      <c r="E217" s="35"/>
      <c r="F217" s="34"/>
      <c r="G217" s="39">
        <f>G152</f>
        <v>0</v>
      </c>
    </row>
    <row r="218" spans="2:8" x14ac:dyDescent="0.35">
      <c r="B218" s="96"/>
      <c r="C218" s="12" t="s">
        <v>159</v>
      </c>
      <c r="D218" s="35"/>
      <c r="E218" s="35"/>
      <c r="F218" s="34"/>
      <c r="G218" s="39">
        <f>G159</f>
        <v>0</v>
      </c>
    </row>
    <row r="219" spans="2:8" x14ac:dyDescent="0.35">
      <c r="B219" s="96"/>
      <c r="C219" s="12" t="s">
        <v>160</v>
      </c>
      <c r="D219" s="35"/>
      <c r="E219" s="35"/>
      <c r="F219" s="34"/>
      <c r="G219" s="39">
        <f>G168</f>
        <v>0</v>
      </c>
      <c r="H219" s="17"/>
    </row>
    <row r="220" spans="2:8" x14ac:dyDescent="0.35">
      <c r="B220" s="96"/>
      <c r="C220" s="12" t="s">
        <v>161</v>
      </c>
      <c r="D220" s="35"/>
      <c r="E220" s="35"/>
      <c r="F220" s="34"/>
      <c r="G220" s="39">
        <f>G175</f>
        <v>0</v>
      </c>
    </row>
    <row r="221" spans="2:8" ht="16" thickBot="1" x14ac:dyDescent="0.4">
      <c r="B221" s="96"/>
      <c r="C221" s="12" t="s">
        <v>162</v>
      </c>
      <c r="D221" s="35"/>
      <c r="E221" s="35"/>
      <c r="F221" s="34"/>
      <c r="G221" s="39">
        <f>G182</f>
        <v>0</v>
      </c>
    </row>
    <row r="222" spans="2:8" ht="15.65" customHeight="1" thickTop="1" x14ac:dyDescent="0.35">
      <c r="B222" s="96"/>
      <c r="C222" s="12" t="s">
        <v>45</v>
      </c>
      <c r="D222" s="35"/>
      <c r="E222" s="35"/>
      <c r="F222" s="34"/>
      <c r="G222" s="68">
        <f>SUM(G205:G221)</f>
        <v>0</v>
      </c>
    </row>
    <row r="223" spans="2:8" ht="15.65" customHeight="1" x14ac:dyDescent="0.35">
      <c r="B223" s="96"/>
      <c r="C223" s="12" t="s">
        <v>163</v>
      </c>
      <c r="D223" s="35"/>
      <c r="E223" s="35"/>
      <c r="F223" s="34"/>
      <c r="G223" s="67">
        <f>G188</f>
        <v>0</v>
      </c>
    </row>
    <row r="224" spans="2:8" ht="15.65" customHeight="1" thickBot="1" x14ac:dyDescent="0.4">
      <c r="B224" s="96"/>
      <c r="C224" s="12" t="s">
        <v>164</v>
      </c>
      <c r="D224" s="35"/>
      <c r="E224" s="35"/>
      <c r="F224" s="34"/>
      <c r="G224" s="38">
        <f>G198</f>
        <v>33500</v>
      </c>
      <c r="H224" s="17"/>
    </row>
    <row r="225" spans="1:10" ht="15.65" customHeight="1" thickTop="1" x14ac:dyDescent="0.35">
      <c r="B225" s="96"/>
      <c r="C225" s="12" t="s">
        <v>44</v>
      </c>
      <c r="D225" s="35"/>
      <c r="E225" s="35"/>
      <c r="F225" s="34"/>
      <c r="G225" s="68">
        <f>SUM(G222:G224)</f>
        <v>33500</v>
      </c>
    </row>
    <row r="226" spans="1:10" ht="15.65" customHeight="1" thickBot="1" x14ac:dyDescent="0.4">
      <c r="B226" s="96"/>
      <c r="C226" s="12" t="s">
        <v>165</v>
      </c>
      <c r="D226" s="35"/>
      <c r="E226" s="35"/>
      <c r="F226" s="34"/>
      <c r="G226" s="37">
        <f>G202</f>
        <v>25000</v>
      </c>
    </row>
    <row r="227" spans="1:10" ht="15.65" customHeight="1" thickTop="1" x14ac:dyDescent="0.35">
      <c r="B227" s="96"/>
      <c r="C227" s="12" t="s">
        <v>43</v>
      </c>
      <c r="D227" s="35"/>
      <c r="E227" s="35"/>
      <c r="F227" s="34"/>
      <c r="G227" s="68">
        <f>SUM(G225:G226)</f>
        <v>58500</v>
      </c>
    </row>
    <row r="228" spans="1:10" ht="15.65" customHeight="1" thickBot="1" x14ac:dyDescent="0.4">
      <c r="B228" s="96"/>
      <c r="C228" s="12" t="s">
        <v>42</v>
      </c>
      <c r="D228" s="35"/>
      <c r="E228" s="35"/>
      <c r="F228" s="34"/>
      <c r="G228" s="36">
        <f>G58</f>
        <v>0</v>
      </c>
    </row>
    <row r="229" spans="1:10" ht="15.65" customHeight="1" thickTop="1" x14ac:dyDescent="0.35">
      <c r="B229" s="96"/>
      <c r="C229" s="12" t="s">
        <v>37</v>
      </c>
      <c r="D229" s="35"/>
      <c r="E229" s="35"/>
      <c r="F229" s="34"/>
      <c r="G229" s="68">
        <f>SUM(G227:G228)</f>
        <v>58500</v>
      </c>
      <c r="I229" s="108"/>
    </row>
    <row r="230" spans="1:10" ht="15.65" customHeight="1" x14ac:dyDescent="0.35">
      <c r="B230" s="96"/>
      <c r="C230" s="10" t="s">
        <v>209</v>
      </c>
      <c r="D230" s="120"/>
      <c r="E230" s="120" t="s">
        <v>22</v>
      </c>
      <c r="F230" s="80">
        <v>0</v>
      </c>
      <c r="G230" s="32">
        <f>(G229/100)*F230</f>
        <v>0</v>
      </c>
    </row>
    <row r="231" spans="1:10" x14ac:dyDescent="0.35">
      <c r="B231" s="96"/>
    </row>
    <row r="232" spans="1:10" customFormat="1" x14ac:dyDescent="0.35">
      <c r="A232" s="17"/>
      <c r="B232" s="96"/>
      <c r="C232" s="12" t="s">
        <v>36</v>
      </c>
      <c r="D232" s="26"/>
      <c r="E232" s="26"/>
      <c r="F232" s="29"/>
      <c r="G232" s="31"/>
      <c r="H232" s="109"/>
      <c r="I232" s="18"/>
      <c r="J232" s="17"/>
    </row>
    <row r="233" spans="1:10" x14ac:dyDescent="0.35">
      <c r="B233" s="96"/>
      <c r="C233" s="1" t="s">
        <v>35</v>
      </c>
      <c r="D233" s="26"/>
      <c r="E233" s="26"/>
      <c r="F233" s="29"/>
      <c r="G233" s="31"/>
    </row>
    <row r="234" spans="1:10" x14ac:dyDescent="0.35">
      <c r="B234" s="96"/>
      <c r="C234" s="12" t="s">
        <v>34</v>
      </c>
      <c r="D234" s="26"/>
      <c r="E234" s="26"/>
      <c r="F234" s="29"/>
      <c r="G234" s="31"/>
    </row>
    <row r="235" spans="1:10" x14ac:dyDescent="0.35">
      <c r="B235" s="96"/>
      <c r="C235" s="12"/>
      <c r="D235" s="26"/>
      <c r="E235" s="26"/>
      <c r="F235" s="29"/>
      <c r="G235" s="31"/>
    </row>
    <row r="236" spans="1:10" ht="31" x14ac:dyDescent="0.35">
      <c r="B236" s="96"/>
      <c r="C236" s="1" t="s">
        <v>33</v>
      </c>
      <c r="D236" s="26"/>
      <c r="E236" s="26"/>
      <c r="F236" s="29"/>
      <c r="G236" s="31"/>
    </row>
    <row r="237" spans="1:10" x14ac:dyDescent="0.35">
      <c r="B237" s="96"/>
      <c r="C237" s="1"/>
      <c r="D237" s="26"/>
      <c r="E237" s="26"/>
      <c r="F237" s="29"/>
      <c r="G237" s="31"/>
    </row>
    <row r="238" spans="1:10" x14ac:dyDescent="0.35">
      <c r="B238" s="96"/>
      <c r="C238" s="1" t="s">
        <v>32</v>
      </c>
      <c r="D238" s="26">
        <v>37.5</v>
      </c>
      <c r="E238" s="26" t="s">
        <v>30</v>
      </c>
      <c r="F238" s="80"/>
      <c r="G238" s="31"/>
    </row>
    <row r="239" spans="1:10" x14ac:dyDescent="0.35">
      <c r="B239" s="96"/>
      <c r="C239" s="1"/>
      <c r="D239" s="26"/>
      <c r="E239" s="26"/>
      <c r="F239" s="29"/>
      <c r="G239" s="31"/>
    </row>
    <row r="240" spans="1:10" x14ac:dyDescent="0.35">
      <c r="B240" s="96"/>
      <c r="C240" s="1" t="s">
        <v>31</v>
      </c>
      <c r="D240" s="26">
        <v>37.5</v>
      </c>
      <c r="E240" s="26" t="s">
        <v>30</v>
      </c>
      <c r="F240" s="80"/>
      <c r="G240" s="31"/>
    </row>
    <row r="241" spans="2:7" x14ac:dyDescent="0.35">
      <c r="B241" s="96"/>
      <c r="C241" s="12"/>
      <c r="D241" s="26"/>
      <c r="E241" s="26"/>
      <c r="F241" s="29"/>
      <c r="G241" s="31"/>
    </row>
    <row r="242" spans="2:7" x14ac:dyDescent="0.35">
      <c r="B242" s="96"/>
      <c r="C242" s="12" t="s">
        <v>29</v>
      </c>
      <c r="D242" s="26"/>
      <c r="E242" s="26"/>
      <c r="F242" s="29"/>
      <c r="G242" s="31"/>
    </row>
    <row r="243" spans="2:7" x14ac:dyDescent="0.35">
      <c r="B243" s="96"/>
      <c r="C243" s="12"/>
      <c r="D243" s="26"/>
      <c r="E243" s="26"/>
      <c r="F243" s="29"/>
      <c r="G243" s="31"/>
    </row>
    <row r="244" spans="2:7" x14ac:dyDescent="0.35">
      <c r="B244" s="96"/>
      <c r="C244" s="1" t="s">
        <v>28</v>
      </c>
      <c r="D244" s="26"/>
      <c r="E244" s="26"/>
      <c r="F244" s="29"/>
      <c r="G244" s="31"/>
    </row>
    <row r="245" spans="2:7" x14ac:dyDescent="0.35">
      <c r="B245" s="96"/>
      <c r="C245" s="1" t="s">
        <v>25</v>
      </c>
      <c r="D245" s="80"/>
      <c r="E245" s="26" t="s">
        <v>22</v>
      </c>
      <c r="F245" s="29"/>
      <c r="G245" s="31"/>
    </row>
    <row r="246" spans="2:7" x14ac:dyDescent="0.35">
      <c r="B246" s="96"/>
      <c r="C246" s="12"/>
      <c r="D246" s="26"/>
      <c r="E246" s="26"/>
      <c r="F246" s="29"/>
      <c r="G246" s="31"/>
    </row>
    <row r="247" spans="2:7" x14ac:dyDescent="0.35">
      <c r="B247" s="96"/>
      <c r="C247" s="12" t="s">
        <v>27</v>
      </c>
      <c r="D247" s="26"/>
      <c r="E247" s="26"/>
      <c r="F247" s="29"/>
      <c r="G247" s="31"/>
    </row>
    <row r="248" spans="2:7" x14ac:dyDescent="0.35">
      <c r="B248" s="96"/>
      <c r="C248" s="1" t="s">
        <v>26</v>
      </c>
      <c r="D248" s="26"/>
      <c r="E248" s="26"/>
      <c r="F248" s="29"/>
      <c r="G248" s="31"/>
    </row>
    <row r="249" spans="2:7" x14ac:dyDescent="0.35">
      <c r="B249" s="96"/>
      <c r="C249" s="1" t="s">
        <v>25</v>
      </c>
      <c r="D249" s="80"/>
      <c r="E249" s="26" t="s">
        <v>22</v>
      </c>
      <c r="F249" s="29"/>
      <c r="G249" s="31"/>
    </row>
    <row r="250" spans="2:7" x14ac:dyDescent="0.35">
      <c r="B250" s="96"/>
      <c r="C250" s="12"/>
      <c r="D250" s="26"/>
      <c r="E250" s="26"/>
      <c r="F250" s="29"/>
      <c r="G250" s="31"/>
    </row>
    <row r="251" spans="2:7" x14ac:dyDescent="0.35">
      <c r="B251" s="96"/>
      <c r="C251" s="27"/>
      <c r="D251" s="26"/>
      <c r="E251" s="26"/>
      <c r="F251" s="25"/>
      <c r="G251" s="24"/>
    </row>
    <row r="252" spans="2:7" x14ac:dyDescent="0.35">
      <c r="B252" s="23"/>
    </row>
    <row r="253" spans="2:7" x14ac:dyDescent="0.35">
      <c r="B253" s="23"/>
    </row>
    <row r="254" spans="2:7" x14ac:dyDescent="0.35">
      <c r="B254" s="23"/>
    </row>
    <row r="255" spans="2:7" x14ac:dyDescent="0.35">
      <c r="B255" s="23"/>
    </row>
    <row r="256" spans="2:7" x14ac:dyDescent="0.35">
      <c r="B256" s="23"/>
    </row>
    <row r="257" spans="2:2" x14ac:dyDescent="0.35">
      <c r="B257" s="23"/>
    </row>
    <row r="258" spans="2:2" x14ac:dyDescent="0.35">
      <c r="B258" s="23"/>
    </row>
    <row r="259" spans="2:2" x14ac:dyDescent="0.35">
      <c r="B259" s="23"/>
    </row>
    <row r="260" spans="2:2" x14ac:dyDescent="0.35">
      <c r="B260" s="23"/>
    </row>
    <row r="261" spans="2:2" x14ac:dyDescent="0.35">
      <c r="B261" s="23"/>
    </row>
    <row r="262" spans="2:2" x14ac:dyDescent="0.35">
      <c r="B262" s="23"/>
    </row>
    <row r="263" spans="2:2" x14ac:dyDescent="0.35">
      <c r="B263" s="23"/>
    </row>
    <row r="264" spans="2:2" x14ac:dyDescent="0.35">
      <c r="B264" s="23"/>
    </row>
    <row r="265" spans="2:2" x14ac:dyDescent="0.35">
      <c r="B265" s="23"/>
    </row>
    <row r="266" spans="2:2" x14ac:dyDescent="0.35">
      <c r="B266" s="23"/>
    </row>
    <row r="267" spans="2:2" x14ac:dyDescent="0.35">
      <c r="B267" s="23"/>
    </row>
    <row r="268" spans="2:2" x14ac:dyDescent="0.35">
      <c r="B268" s="23"/>
    </row>
    <row r="269" spans="2:2" x14ac:dyDescent="0.35">
      <c r="B269" s="23"/>
    </row>
    <row r="270" spans="2:2" x14ac:dyDescent="0.35">
      <c r="B270" s="23"/>
    </row>
    <row r="271" spans="2:2" x14ac:dyDescent="0.35">
      <c r="B271" s="23"/>
    </row>
    <row r="272" spans="2:2" x14ac:dyDescent="0.35">
      <c r="B272" s="23"/>
    </row>
    <row r="273" spans="2:2" x14ac:dyDescent="0.35">
      <c r="B273" s="23"/>
    </row>
    <row r="274" spans="2:2" x14ac:dyDescent="0.35">
      <c r="B274" s="23"/>
    </row>
    <row r="275" spans="2:2" x14ac:dyDescent="0.35">
      <c r="B275" s="23"/>
    </row>
    <row r="276" spans="2:2" x14ac:dyDescent="0.35">
      <c r="B276" s="23"/>
    </row>
    <row r="277" spans="2:2" x14ac:dyDescent="0.35">
      <c r="B277" s="23"/>
    </row>
    <row r="278" spans="2:2" x14ac:dyDescent="0.35">
      <c r="B278" s="23"/>
    </row>
    <row r="279" spans="2:2" x14ac:dyDescent="0.35">
      <c r="B279" s="23"/>
    </row>
    <row r="280" spans="2:2" x14ac:dyDescent="0.35">
      <c r="B280" s="23"/>
    </row>
    <row r="281" spans="2:2" x14ac:dyDescent="0.35">
      <c r="B281" s="23"/>
    </row>
    <row r="282" spans="2:2" x14ac:dyDescent="0.35">
      <c r="B282" s="23"/>
    </row>
    <row r="283" spans="2:2" x14ac:dyDescent="0.35">
      <c r="B283" s="23"/>
    </row>
    <row r="284" spans="2:2" x14ac:dyDescent="0.35">
      <c r="B284" s="23"/>
    </row>
    <row r="285" spans="2:2" x14ac:dyDescent="0.35">
      <c r="B285" s="23"/>
    </row>
    <row r="286" spans="2:2" x14ac:dyDescent="0.35">
      <c r="B286" s="23"/>
    </row>
    <row r="287" spans="2:2" x14ac:dyDescent="0.35">
      <c r="B287" s="23"/>
    </row>
    <row r="288" spans="2:2" x14ac:dyDescent="0.35">
      <c r="B288" s="23"/>
    </row>
    <row r="289" spans="2:2" x14ac:dyDescent="0.35">
      <c r="B289" s="23"/>
    </row>
    <row r="290" spans="2:2" x14ac:dyDescent="0.35">
      <c r="B290" s="23"/>
    </row>
    <row r="291" spans="2:2" x14ac:dyDescent="0.35">
      <c r="B291" s="23"/>
    </row>
    <row r="292" spans="2:2" x14ac:dyDescent="0.35">
      <c r="B292" s="23"/>
    </row>
    <row r="293" spans="2:2" x14ac:dyDescent="0.35">
      <c r="B293" s="23"/>
    </row>
    <row r="294" spans="2:2" x14ac:dyDescent="0.35">
      <c r="B294" s="23"/>
    </row>
    <row r="295" spans="2:2" x14ac:dyDescent="0.35">
      <c r="B295" s="23"/>
    </row>
    <row r="296" spans="2:2" x14ac:dyDescent="0.35">
      <c r="B296" s="23"/>
    </row>
    <row r="297" spans="2:2" x14ac:dyDescent="0.35">
      <c r="B297" s="23"/>
    </row>
    <row r="298" spans="2:2" x14ac:dyDescent="0.35">
      <c r="B298" s="23"/>
    </row>
    <row r="299" spans="2:2" x14ac:dyDescent="0.35">
      <c r="B299" s="23"/>
    </row>
    <row r="300" spans="2:2" x14ac:dyDescent="0.35">
      <c r="B300" s="23"/>
    </row>
    <row r="301" spans="2:2" x14ac:dyDescent="0.35">
      <c r="B301" s="23"/>
    </row>
    <row r="302" spans="2:2" x14ac:dyDescent="0.35">
      <c r="B302" s="23"/>
    </row>
    <row r="303" spans="2:2" x14ac:dyDescent="0.35">
      <c r="B303" s="23"/>
    </row>
    <row r="304" spans="2:2" x14ac:dyDescent="0.35">
      <c r="B304" s="23"/>
    </row>
    <row r="305" spans="2:2" x14ac:dyDescent="0.35">
      <c r="B305" s="23"/>
    </row>
    <row r="306" spans="2:2" x14ac:dyDescent="0.35">
      <c r="B306" s="23"/>
    </row>
    <row r="307" spans="2:2" x14ac:dyDescent="0.35">
      <c r="B307" s="23"/>
    </row>
    <row r="308" spans="2:2" x14ac:dyDescent="0.35">
      <c r="B308" s="23"/>
    </row>
    <row r="309" spans="2:2" x14ac:dyDescent="0.35">
      <c r="B309" s="23"/>
    </row>
    <row r="310" spans="2:2" x14ac:dyDescent="0.35">
      <c r="B310" s="23"/>
    </row>
    <row r="311" spans="2:2" x14ac:dyDescent="0.35">
      <c r="B311" s="23"/>
    </row>
    <row r="312" spans="2:2" x14ac:dyDescent="0.35">
      <c r="B312" s="23"/>
    </row>
    <row r="313" spans="2:2" x14ac:dyDescent="0.35">
      <c r="B313" s="23"/>
    </row>
    <row r="314" spans="2:2" x14ac:dyDescent="0.35">
      <c r="B314" s="23"/>
    </row>
    <row r="315" spans="2:2" x14ac:dyDescent="0.35">
      <c r="B315" s="23"/>
    </row>
    <row r="316" spans="2:2" x14ac:dyDescent="0.35">
      <c r="B316" s="23"/>
    </row>
    <row r="317" spans="2:2" x14ac:dyDescent="0.35">
      <c r="B317" s="23"/>
    </row>
    <row r="318" spans="2:2" x14ac:dyDescent="0.35">
      <c r="B318" s="23"/>
    </row>
    <row r="319" spans="2:2" x14ac:dyDescent="0.35">
      <c r="B319" s="23"/>
    </row>
    <row r="320" spans="2:2" x14ac:dyDescent="0.35">
      <c r="B320" s="23"/>
    </row>
    <row r="321" spans="2:2" x14ac:dyDescent="0.35">
      <c r="B321" s="23"/>
    </row>
    <row r="322" spans="2:2" x14ac:dyDescent="0.35">
      <c r="B322" s="23"/>
    </row>
    <row r="323" spans="2:2" x14ac:dyDescent="0.35">
      <c r="B323" s="23"/>
    </row>
    <row r="324" spans="2:2" x14ac:dyDescent="0.35">
      <c r="B324" s="23"/>
    </row>
    <row r="325" spans="2:2" x14ac:dyDescent="0.35">
      <c r="B325" s="23"/>
    </row>
    <row r="326" spans="2:2" x14ac:dyDescent="0.35">
      <c r="B326" s="23"/>
    </row>
    <row r="327" spans="2:2" x14ac:dyDescent="0.35">
      <c r="B327" s="23"/>
    </row>
    <row r="328" spans="2:2" x14ac:dyDescent="0.35">
      <c r="B328" s="23"/>
    </row>
    <row r="329" spans="2:2" x14ac:dyDescent="0.35">
      <c r="B329" s="23"/>
    </row>
    <row r="330" spans="2:2" x14ac:dyDescent="0.35">
      <c r="B330" s="23"/>
    </row>
    <row r="331" spans="2:2" x14ac:dyDescent="0.35">
      <c r="B331" s="23"/>
    </row>
    <row r="332" spans="2:2" x14ac:dyDescent="0.35">
      <c r="B332" s="23"/>
    </row>
    <row r="333" spans="2:2" x14ac:dyDescent="0.35">
      <c r="B333" s="23"/>
    </row>
    <row r="334" spans="2:2" x14ac:dyDescent="0.35">
      <c r="B334" s="23"/>
    </row>
    <row r="335" spans="2:2" x14ac:dyDescent="0.35">
      <c r="B335" s="23"/>
    </row>
    <row r="336" spans="2:2" x14ac:dyDescent="0.35">
      <c r="B336" s="23"/>
    </row>
    <row r="337" spans="2:2" x14ac:dyDescent="0.35">
      <c r="B337" s="23"/>
    </row>
    <row r="338" spans="2:2" x14ac:dyDescent="0.35">
      <c r="B338" s="23"/>
    </row>
    <row r="339" spans="2:2" x14ac:dyDescent="0.35">
      <c r="B339" s="23"/>
    </row>
    <row r="340" spans="2:2" x14ac:dyDescent="0.35">
      <c r="B340" s="23"/>
    </row>
    <row r="341" spans="2:2" x14ac:dyDescent="0.35">
      <c r="B341" s="23"/>
    </row>
    <row r="342" spans="2:2" x14ac:dyDescent="0.35">
      <c r="B342" s="23"/>
    </row>
    <row r="343" spans="2:2" x14ac:dyDescent="0.35">
      <c r="B343" s="23"/>
    </row>
    <row r="344" spans="2:2" x14ac:dyDescent="0.35">
      <c r="B344" s="23"/>
    </row>
    <row r="345" spans="2:2" x14ac:dyDescent="0.35">
      <c r="B345" s="23"/>
    </row>
    <row r="346" spans="2:2" x14ac:dyDescent="0.35">
      <c r="B346" s="23"/>
    </row>
    <row r="347" spans="2:2" x14ac:dyDescent="0.35">
      <c r="B347" s="23"/>
    </row>
    <row r="348" spans="2:2" x14ac:dyDescent="0.35">
      <c r="B348" s="23"/>
    </row>
    <row r="349" spans="2:2" x14ac:dyDescent="0.35">
      <c r="B349" s="23"/>
    </row>
    <row r="350" spans="2:2" x14ac:dyDescent="0.35">
      <c r="B350" s="23"/>
    </row>
    <row r="351" spans="2:2" x14ac:dyDescent="0.35">
      <c r="B351" s="23"/>
    </row>
    <row r="352" spans="2:2" x14ac:dyDescent="0.35">
      <c r="B352" s="23"/>
    </row>
    <row r="353" spans="2:2" x14ac:dyDescent="0.35">
      <c r="B353" s="23"/>
    </row>
    <row r="354" spans="2:2" x14ac:dyDescent="0.35">
      <c r="B354" s="23"/>
    </row>
    <row r="355" spans="2:2" x14ac:dyDescent="0.35">
      <c r="B355" s="23"/>
    </row>
    <row r="356" spans="2:2" x14ac:dyDescent="0.35">
      <c r="B356" s="23"/>
    </row>
    <row r="357" spans="2:2" x14ac:dyDescent="0.35">
      <c r="B357" s="23"/>
    </row>
    <row r="358" spans="2:2" x14ac:dyDescent="0.35">
      <c r="B358" s="23"/>
    </row>
    <row r="359" spans="2:2" x14ac:dyDescent="0.35">
      <c r="B359" s="23"/>
    </row>
    <row r="360" spans="2:2" x14ac:dyDescent="0.35">
      <c r="B360" s="23"/>
    </row>
    <row r="361" spans="2:2" x14ac:dyDescent="0.35">
      <c r="B361" s="23"/>
    </row>
    <row r="362" spans="2:2" x14ac:dyDescent="0.35">
      <c r="B362" s="23"/>
    </row>
    <row r="363" spans="2:2" x14ac:dyDescent="0.35">
      <c r="B363" s="23"/>
    </row>
    <row r="364" spans="2:2" x14ac:dyDescent="0.35">
      <c r="B364" s="23"/>
    </row>
    <row r="365" spans="2:2" x14ac:dyDescent="0.35">
      <c r="B365" s="23"/>
    </row>
    <row r="366" spans="2:2" x14ac:dyDescent="0.35">
      <c r="B366" s="23"/>
    </row>
    <row r="367" spans="2:2" x14ac:dyDescent="0.35">
      <c r="B367" s="23"/>
    </row>
    <row r="368" spans="2:2" x14ac:dyDescent="0.35">
      <c r="B368" s="23"/>
    </row>
    <row r="369" spans="2:2" x14ac:dyDescent="0.35">
      <c r="B369" s="23"/>
    </row>
    <row r="370" spans="2:2" x14ac:dyDescent="0.35">
      <c r="B370" s="23"/>
    </row>
    <row r="371" spans="2:2" x14ac:dyDescent="0.35">
      <c r="B371" s="23"/>
    </row>
    <row r="372" spans="2:2" x14ac:dyDescent="0.35">
      <c r="B372" s="23"/>
    </row>
    <row r="373" spans="2:2" x14ac:dyDescent="0.35">
      <c r="B373" s="23"/>
    </row>
    <row r="374" spans="2:2" x14ac:dyDescent="0.35">
      <c r="B374" s="23"/>
    </row>
    <row r="375" spans="2:2" x14ac:dyDescent="0.35">
      <c r="B375" s="23"/>
    </row>
    <row r="376" spans="2:2" x14ac:dyDescent="0.35">
      <c r="B376" s="23"/>
    </row>
    <row r="377" spans="2:2" x14ac:dyDescent="0.35">
      <c r="B377" s="23"/>
    </row>
    <row r="378" spans="2:2" x14ac:dyDescent="0.35">
      <c r="B378" s="23"/>
    </row>
    <row r="379" spans="2:2" x14ac:dyDescent="0.35">
      <c r="B379" s="23"/>
    </row>
    <row r="380" spans="2:2" x14ac:dyDescent="0.35">
      <c r="B380" s="23"/>
    </row>
    <row r="381" spans="2:2" x14ac:dyDescent="0.35">
      <c r="B381" s="23"/>
    </row>
    <row r="382" spans="2:2" x14ac:dyDescent="0.35">
      <c r="B382" s="23"/>
    </row>
    <row r="383" spans="2:2" x14ac:dyDescent="0.35">
      <c r="B383" s="23"/>
    </row>
    <row r="384" spans="2:2" x14ac:dyDescent="0.35">
      <c r="B384" s="23"/>
    </row>
    <row r="385" spans="2:2" x14ac:dyDescent="0.35">
      <c r="B385" s="23"/>
    </row>
    <row r="386" spans="2:2" x14ac:dyDescent="0.35">
      <c r="B386" s="23"/>
    </row>
    <row r="387" spans="2:2" x14ac:dyDescent="0.35">
      <c r="B387" s="23"/>
    </row>
    <row r="388" spans="2:2" x14ac:dyDescent="0.35">
      <c r="B388" s="23"/>
    </row>
    <row r="389" spans="2:2" x14ac:dyDescent="0.35">
      <c r="B389" s="23"/>
    </row>
    <row r="390" spans="2:2" x14ac:dyDescent="0.35">
      <c r="B390" s="23"/>
    </row>
    <row r="391" spans="2:2" x14ac:dyDescent="0.35">
      <c r="B391" s="23"/>
    </row>
    <row r="392" spans="2:2" x14ac:dyDescent="0.35">
      <c r="B392" s="23"/>
    </row>
    <row r="393" spans="2:2" x14ac:dyDescent="0.35">
      <c r="B393" s="23"/>
    </row>
    <row r="394" spans="2:2" x14ac:dyDescent="0.35">
      <c r="B394" s="23"/>
    </row>
    <row r="395" spans="2:2" x14ac:dyDescent="0.35">
      <c r="B395" s="23"/>
    </row>
    <row r="396" spans="2:2" x14ac:dyDescent="0.35">
      <c r="B396" s="23"/>
    </row>
    <row r="397" spans="2:2" x14ac:dyDescent="0.35">
      <c r="B397" s="23"/>
    </row>
    <row r="398" spans="2:2" x14ac:dyDescent="0.35">
      <c r="B398" s="23"/>
    </row>
    <row r="399" spans="2:2" x14ac:dyDescent="0.35">
      <c r="B399" s="23"/>
    </row>
    <row r="400" spans="2:2" x14ac:dyDescent="0.35">
      <c r="B400" s="23"/>
    </row>
    <row r="401" spans="2:2" x14ac:dyDescent="0.35">
      <c r="B401" s="23"/>
    </row>
    <row r="402" spans="2:2" x14ac:dyDescent="0.35">
      <c r="B402" s="23"/>
    </row>
    <row r="403" spans="2:2" x14ac:dyDescent="0.35">
      <c r="B403" s="23"/>
    </row>
    <row r="404" spans="2:2" x14ac:dyDescent="0.35">
      <c r="B404" s="23"/>
    </row>
    <row r="405" spans="2:2" x14ac:dyDescent="0.35">
      <c r="B405" s="23"/>
    </row>
    <row r="406" spans="2:2" x14ac:dyDescent="0.35">
      <c r="B406" s="23"/>
    </row>
    <row r="407" spans="2:2" x14ac:dyDescent="0.35">
      <c r="B407" s="23"/>
    </row>
    <row r="408" spans="2:2" x14ac:dyDescent="0.35">
      <c r="B408" s="23"/>
    </row>
    <row r="409" spans="2:2" x14ac:dyDescent="0.35">
      <c r="B409" s="23"/>
    </row>
    <row r="410" spans="2:2" x14ac:dyDescent="0.35">
      <c r="B410" s="23"/>
    </row>
    <row r="411" spans="2:2" x14ac:dyDescent="0.35">
      <c r="B411" s="23"/>
    </row>
    <row r="412" spans="2:2" x14ac:dyDescent="0.35">
      <c r="B412" s="23"/>
    </row>
    <row r="413" spans="2:2" x14ac:dyDescent="0.35">
      <c r="B413" s="23"/>
    </row>
    <row r="414" spans="2:2" x14ac:dyDescent="0.35">
      <c r="B414" s="23"/>
    </row>
    <row r="415" spans="2:2" x14ac:dyDescent="0.35">
      <c r="B415" s="23"/>
    </row>
    <row r="416" spans="2:2" x14ac:dyDescent="0.35">
      <c r="B416" s="23"/>
    </row>
    <row r="417" spans="2:2" x14ac:dyDescent="0.35">
      <c r="B417" s="23"/>
    </row>
    <row r="418" spans="2:2" x14ac:dyDescent="0.35">
      <c r="B418" s="23"/>
    </row>
    <row r="419" spans="2:2" x14ac:dyDescent="0.35">
      <c r="B419" s="23"/>
    </row>
    <row r="420" spans="2:2" x14ac:dyDescent="0.35">
      <c r="B420" s="23"/>
    </row>
    <row r="421" spans="2:2" x14ac:dyDescent="0.35">
      <c r="B421" s="23"/>
    </row>
    <row r="422" spans="2:2" x14ac:dyDescent="0.35">
      <c r="B422" s="23"/>
    </row>
    <row r="423" spans="2:2" x14ac:dyDescent="0.35">
      <c r="B423" s="23"/>
    </row>
    <row r="424" spans="2:2" x14ac:dyDescent="0.35">
      <c r="B424" s="23"/>
    </row>
    <row r="425" spans="2:2" x14ac:dyDescent="0.35">
      <c r="B425" s="23"/>
    </row>
    <row r="426" spans="2:2" x14ac:dyDescent="0.35">
      <c r="B426" s="23"/>
    </row>
    <row r="427" spans="2:2" x14ac:dyDescent="0.35">
      <c r="B427" s="23"/>
    </row>
    <row r="428" spans="2:2" x14ac:dyDescent="0.35">
      <c r="B428" s="23"/>
    </row>
    <row r="429" spans="2:2" x14ac:dyDescent="0.35">
      <c r="B429" s="23"/>
    </row>
    <row r="430" spans="2:2" x14ac:dyDescent="0.35">
      <c r="B430" s="23"/>
    </row>
    <row r="431" spans="2:2" x14ac:dyDescent="0.35">
      <c r="B431" s="23"/>
    </row>
    <row r="432" spans="2:2" x14ac:dyDescent="0.35">
      <c r="B432" s="23"/>
    </row>
    <row r="433" spans="2:2" x14ac:dyDescent="0.35">
      <c r="B433" s="23"/>
    </row>
    <row r="434" spans="2:2" x14ac:dyDescent="0.35">
      <c r="B434" s="23"/>
    </row>
    <row r="435" spans="2:2" x14ac:dyDescent="0.35">
      <c r="B435" s="23"/>
    </row>
    <row r="436" spans="2:2" x14ac:dyDescent="0.35">
      <c r="B436" s="23"/>
    </row>
    <row r="437" spans="2:2" x14ac:dyDescent="0.35">
      <c r="B437" s="23"/>
    </row>
    <row r="438" spans="2:2" x14ac:dyDescent="0.35">
      <c r="B438" s="23"/>
    </row>
    <row r="439" spans="2:2" x14ac:dyDescent="0.35">
      <c r="B439" s="23"/>
    </row>
    <row r="440" spans="2:2" x14ac:dyDescent="0.35">
      <c r="B440" s="23"/>
    </row>
    <row r="441" spans="2:2" x14ac:dyDescent="0.35">
      <c r="B441" s="23"/>
    </row>
    <row r="442" spans="2:2" x14ac:dyDescent="0.35">
      <c r="B442" s="23"/>
    </row>
    <row r="443" spans="2:2" x14ac:dyDescent="0.35">
      <c r="B443" s="23"/>
    </row>
    <row r="444" spans="2:2" x14ac:dyDescent="0.35">
      <c r="B444" s="23"/>
    </row>
    <row r="445" spans="2:2" x14ac:dyDescent="0.35">
      <c r="B445" s="23"/>
    </row>
    <row r="446" spans="2:2" x14ac:dyDescent="0.35">
      <c r="B446" s="23"/>
    </row>
    <row r="447" spans="2:2" x14ac:dyDescent="0.35">
      <c r="B447" s="23"/>
    </row>
    <row r="448" spans="2:2" x14ac:dyDescent="0.35">
      <c r="B448" s="23"/>
    </row>
    <row r="449" spans="2:2" x14ac:dyDescent="0.35">
      <c r="B449" s="23"/>
    </row>
    <row r="450" spans="2:2" x14ac:dyDescent="0.35">
      <c r="B450" s="23"/>
    </row>
    <row r="451" spans="2:2" x14ac:dyDescent="0.35">
      <c r="B451" s="23"/>
    </row>
    <row r="452" spans="2:2" x14ac:dyDescent="0.35">
      <c r="B452" s="23"/>
    </row>
    <row r="453" spans="2:2" x14ac:dyDescent="0.35">
      <c r="B453" s="23"/>
    </row>
    <row r="454" spans="2:2" x14ac:dyDescent="0.35">
      <c r="B454" s="23"/>
    </row>
    <row r="455" spans="2:2" x14ac:dyDescent="0.35">
      <c r="B455" s="23"/>
    </row>
    <row r="456" spans="2:2" x14ac:dyDescent="0.35">
      <c r="B456" s="23"/>
    </row>
    <row r="457" spans="2:2" x14ac:dyDescent="0.35">
      <c r="B457" s="23"/>
    </row>
    <row r="458" spans="2:2" x14ac:dyDescent="0.35">
      <c r="B458" s="23"/>
    </row>
    <row r="459" spans="2:2" x14ac:dyDescent="0.35">
      <c r="B459" s="23"/>
    </row>
    <row r="460" spans="2:2" x14ac:dyDescent="0.35">
      <c r="B460" s="23"/>
    </row>
    <row r="461" spans="2:2" x14ac:dyDescent="0.35">
      <c r="B461" s="23"/>
    </row>
    <row r="462" spans="2:2" x14ac:dyDescent="0.35">
      <c r="B462" s="23"/>
    </row>
    <row r="463" spans="2:2" x14ac:dyDescent="0.35">
      <c r="B463" s="23"/>
    </row>
    <row r="464" spans="2:2" x14ac:dyDescent="0.35">
      <c r="B464" s="23"/>
    </row>
    <row r="465" spans="2:2" x14ac:dyDescent="0.35">
      <c r="B465" s="23"/>
    </row>
    <row r="466" spans="2:2" x14ac:dyDescent="0.35">
      <c r="B466" s="23"/>
    </row>
    <row r="467" spans="2:2" x14ac:dyDescent="0.35">
      <c r="B467" s="23"/>
    </row>
    <row r="468" spans="2:2" x14ac:dyDescent="0.35">
      <c r="B468" s="23"/>
    </row>
    <row r="469" spans="2:2" x14ac:dyDescent="0.35">
      <c r="B469" s="23"/>
    </row>
    <row r="470" spans="2:2" x14ac:dyDescent="0.35">
      <c r="B470" s="23"/>
    </row>
    <row r="471" spans="2:2" x14ac:dyDescent="0.35">
      <c r="B471" s="23"/>
    </row>
    <row r="472" spans="2:2" x14ac:dyDescent="0.35">
      <c r="B472" s="23"/>
    </row>
    <row r="473" spans="2:2" x14ac:dyDescent="0.35">
      <c r="B473" s="23"/>
    </row>
    <row r="474" spans="2:2" x14ac:dyDescent="0.35">
      <c r="B474" s="23"/>
    </row>
    <row r="475" spans="2:2" x14ac:dyDescent="0.35">
      <c r="B475" s="23"/>
    </row>
    <row r="476" spans="2:2" x14ac:dyDescent="0.35">
      <c r="B476" s="23"/>
    </row>
    <row r="477" spans="2:2" x14ac:dyDescent="0.35">
      <c r="B477" s="23"/>
    </row>
    <row r="478" spans="2:2" x14ac:dyDescent="0.35">
      <c r="B478" s="23"/>
    </row>
    <row r="479" spans="2:2" x14ac:dyDescent="0.35">
      <c r="B479" s="23"/>
    </row>
    <row r="480" spans="2:2" x14ac:dyDescent="0.35">
      <c r="B480" s="23"/>
    </row>
    <row r="481" spans="2:2" x14ac:dyDescent="0.35">
      <c r="B481" s="23"/>
    </row>
    <row r="482" spans="2:2" x14ac:dyDescent="0.35">
      <c r="B482" s="23"/>
    </row>
    <row r="483" spans="2:2" x14ac:dyDescent="0.35">
      <c r="B483" s="23"/>
    </row>
    <row r="484" spans="2:2" x14ac:dyDescent="0.35">
      <c r="B484" s="23"/>
    </row>
    <row r="485" spans="2:2" x14ac:dyDescent="0.35">
      <c r="B485" s="23"/>
    </row>
    <row r="486" spans="2:2" x14ac:dyDescent="0.35">
      <c r="B486" s="23"/>
    </row>
    <row r="487" spans="2:2" x14ac:dyDescent="0.35">
      <c r="B487" s="23"/>
    </row>
    <row r="488" spans="2:2" x14ac:dyDescent="0.35">
      <c r="B488" s="23"/>
    </row>
    <row r="489" spans="2:2" x14ac:dyDescent="0.35">
      <c r="B489" s="23"/>
    </row>
    <row r="490" spans="2:2" x14ac:dyDescent="0.35">
      <c r="B490" s="23"/>
    </row>
    <row r="491" spans="2:2" x14ac:dyDescent="0.35">
      <c r="B491" s="23"/>
    </row>
    <row r="492" spans="2:2" x14ac:dyDescent="0.35">
      <c r="B492" s="23"/>
    </row>
    <row r="493" spans="2:2" x14ac:dyDescent="0.35">
      <c r="B493" s="23"/>
    </row>
    <row r="494" spans="2:2" x14ac:dyDescent="0.35">
      <c r="B494" s="23"/>
    </row>
    <row r="495" spans="2:2" x14ac:dyDescent="0.35">
      <c r="B495" s="23"/>
    </row>
    <row r="496" spans="2:2" x14ac:dyDescent="0.35">
      <c r="B496" s="23"/>
    </row>
    <row r="497" spans="2:2" x14ac:dyDescent="0.35">
      <c r="B497" s="23"/>
    </row>
    <row r="498" spans="2:2" x14ac:dyDescent="0.35">
      <c r="B498" s="23"/>
    </row>
    <row r="499" spans="2:2" x14ac:dyDescent="0.35">
      <c r="B499" s="23"/>
    </row>
    <row r="500" spans="2:2" x14ac:dyDescent="0.35">
      <c r="B500" s="23"/>
    </row>
    <row r="501" spans="2:2" x14ac:dyDescent="0.35">
      <c r="B501" s="23"/>
    </row>
    <row r="502" spans="2:2" x14ac:dyDescent="0.35">
      <c r="B502" s="23"/>
    </row>
    <row r="503" spans="2:2" x14ac:dyDescent="0.35">
      <c r="B503" s="23"/>
    </row>
    <row r="504" spans="2:2" x14ac:dyDescent="0.35">
      <c r="B504" s="23"/>
    </row>
    <row r="505" spans="2:2" x14ac:dyDescent="0.35">
      <c r="B505" s="23"/>
    </row>
    <row r="506" spans="2:2" x14ac:dyDescent="0.35">
      <c r="B506" s="23"/>
    </row>
    <row r="507" spans="2:2" x14ac:dyDescent="0.35">
      <c r="B507" s="23"/>
    </row>
    <row r="508" spans="2:2" x14ac:dyDescent="0.35">
      <c r="B508" s="23"/>
    </row>
    <row r="509" spans="2:2" x14ac:dyDescent="0.35">
      <c r="B509" s="23"/>
    </row>
    <row r="510" spans="2:2" x14ac:dyDescent="0.35">
      <c r="B510" s="23"/>
    </row>
    <row r="511" spans="2:2" x14ac:dyDescent="0.35">
      <c r="B511" s="23"/>
    </row>
    <row r="512" spans="2:2" x14ac:dyDescent="0.35">
      <c r="B512" s="23"/>
    </row>
    <row r="513" spans="2:2" x14ac:dyDescent="0.35">
      <c r="B513" s="23"/>
    </row>
    <row r="514" spans="2:2" x14ac:dyDescent="0.35">
      <c r="B514" s="23"/>
    </row>
    <row r="515" spans="2:2" x14ac:dyDescent="0.35">
      <c r="B515" s="23"/>
    </row>
    <row r="516" spans="2:2" x14ac:dyDescent="0.35">
      <c r="B516" s="23"/>
    </row>
    <row r="517" spans="2:2" x14ac:dyDescent="0.35">
      <c r="B517" s="23"/>
    </row>
    <row r="518" spans="2:2" x14ac:dyDescent="0.35">
      <c r="B518" s="23"/>
    </row>
    <row r="519" spans="2:2" x14ac:dyDescent="0.35">
      <c r="B519" s="23"/>
    </row>
    <row r="520" spans="2:2" x14ac:dyDescent="0.35">
      <c r="B520" s="23"/>
    </row>
    <row r="521" spans="2:2" x14ac:dyDescent="0.35">
      <c r="B521" s="23"/>
    </row>
    <row r="522" spans="2:2" x14ac:dyDescent="0.35">
      <c r="B522" s="23"/>
    </row>
    <row r="523" spans="2:2" x14ac:dyDescent="0.35">
      <c r="B523" s="23"/>
    </row>
    <row r="524" spans="2:2" x14ac:dyDescent="0.35">
      <c r="B524" s="23"/>
    </row>
    <row r="525" spans="2:2" x14ac:dyDescent="0.35">
      <c r="B525" s="23"/>
    </row>
    <row r="526" spans="2:2" x14ac:dyDescent="0.35">
      <c r="B526" s="23"/>
    </row>
    <row r="527" spans="2:2" x14ac:dyDescent="0.35">
      <c r="B527" s="23"/>
    </row>
    <row r="528" spans="2:2" x14ac:dyDescent="0.35">
      <c r="B528" s="23"/>
    </row>
    <row r="529" spans="2:2" x14ac:dyDescent="0.35">
      <c r="B529" s="23"/>
    </row>
    <row r="530" spans="2:2" x14ac:dyDescent="0.35">
      <c r="B530" s="23"/>
    </row>
    <row r="531" spans="2:2" x14ac:dyDescent="0.35">
      <c r="B531" s="23"/>
    </row>
    <row r="532" spans="2:2" x14ac:dyDescent="0.35">
      <c r="B532" s="23"/>
    </row>
    <row r="533" spans="2:2" x14ac:dyDescent="0.35">
      <c r="B533" s="23"/>
    </row>
    <row r="534" spans="2:2" x14ac:dyDescent="0.35">
      <c r="B534" s="23"/>
    </row>
    <row r="535" spans="2:2" x14ac:dyDescent="0.35">
      <c r="B535" s="23"/>
    </row>
    <row r="536" spans="2:2" x14ac:dyDescent="0.35">
      <c r="B536" s="23"/>
    </row>
    <row r="537" spans="2:2" x14ac:dyDescent="0.35">
      <c r="B537" s="23"/>
    </row>
    <row r="538" spans="2:2" x14ac:dyDescent="0.35">
      <c r="B538" s="23"/>
    </row>
    <row r="539" spans="2:2" x14ac:dyDescent="0.35">
      <c r="B539" s="23"/>
    </row>
    <row r="540" spans="2:2" x14ac:dyDescent="0.35">
      <c r="B540" s="23"/>
    </row>
    <row r="541" spans="2:2" x14ac:dyDescent="0.35">
      <c r="B541" s="23"/>
    </row>
    <row r="542" spans="2:2" x14ac:dyDescent="0.35">
      <c r="B542" s="23"/>
    </row>
    <row r="543" spans="2:2" x14ac:dyDescent="0.35">
      <c r="B543" s="23"/>
    </row>
    <row r="544" spans="2:2" x14ac:dyDescent="0.35">
      <c r="B544" s="23"/>
    </row>
    <row r="545" spans="2:2" x14ac:dyDescent="0.35">
      <c r="B545" s="23"/>
    </row>
    <row r="546" spans="2:2" x14ac:dyDescent="0.35">
      <c r="B546" s="23"/>
    </row>
    <row r="547" spans="2:2" x14ac:dyDescent="0.35">
      <c r="B547" s="23"/>
    </row>
    <row r="548" spans="2:2" x14ac:dyDescent="0.35">
      <c r="B548" s="23"/>
    </row>
    <row r="549" spans="2:2" x14ac:dyDescent="0.35">
      <c r="B549" s="23"/>
    </row>
    <row r="550" spans="2:2" x14ac:dyDescent="0.35">
      <c r="B550" s="23"/>
    </row>
    <row r="551" spans="2:2" x14ac:dyDescent="0.35">
      <c r="B551" s="23"/>
    </row>
    <row r="552" spans="2:2" x14ac:dyDescent="0.35">
      <c r="B552" s="23"/>
    </row>
    <row r="553" spans="2:2" x14ac:dyDescent="0.35">
      <c r="B553" s="23"/>
    </row>
    <row r="554" spans="2:2" x14ac:dyDescent="0.35">
      <c r="B554" s="23"/>
    </row>
    <row r="555" spans="2:2" x14ac:dyDescent="0.35">
      <c r="B555" s="23"/>
    </row>
    <row r="556" spans="2:2" x14ac:dyDescent="0.35">
      <c r="B556" s="23"/>
    </row>
    <row r="557" spans="2:2" x14ac:dyDescent="0.35">
      <c r="B557" s="23"/>
    </row>
    <row r="558" spans="2:2" x14ac:dyDescent="0.35">
      <c r="B558" s="23"/>
    </row>
    <row r="559" spans="2:2" x14ac:dyDescent="0.35">
      <c r="B559" s="23"/>
    </row>
    <row r="560" spans="2:2" x14ac:dyDescent="0.35">
      <c r="B560" s="23"/>
    </row>
    <row r="561" spans="2:2" x14ac:dyDescent="0.35">
      <c r="B561" s="23"/>
    </row>
    <row r="562" spans="2:2" x14ac:dyDescent="0.35">
      <c r="B562" s="23"/>
    </row>
    <row r="563" spans="2:2" x14ac:dyDescent="0.35">
      <c r="B563" s="23"/>
    </row>
    <row r="564" spans="2:2" x14ac:dyDescent="0.35">
      <c r="B564" s="23"/>
    </row>
    <row r="565" spans="2:2" x14ac:dyDescent="0.35">
      <c r="B565" s="23"/>
    </row>
    <row r="566" spans="2:2" x14ac:dyDescent="0.35">
      <c r="B566" s="23"/>
    </row>
    <row r="567" spans="2:2" x14ac:dyDescent="0.35">
      <c r="B567" s="23"/>
    </row>
    <row r="568" spans="2:2" x14ac:dyDescent="0.35">
      <c r="B568" s="23"/>
    </row>
    <row r="569" spans="2:2" x14ac:dyDescent="0.35">
      <c r="B569" s="23"/>
    </row>
    <row r="570" spans="2:2" x14ac:dyDescent="0.35">
      <c r="B570" s="23"/>
    </row>
    <row r="571" spans="2:2" x14ac:dyDescent="0.35">
      <c r="B571" s="23"/>
    </row>
    <row r="572" spans="2:2" x14ac:dyDescent="0.35">
      <c r="B572" s="23"/>
    </row>
    <row r="573" spans="2:2" x14ac:dyDescent="0.35">
      <c r="B573" s="23"/>
    </row>
    <row r="574" spans="2:2" x14ac:dyDescent="0.35">
      <c r="B574" s="23"/>
    </row>
    <row r="575" spans="2:2" x14ac:dyDescent="0.35">
      <c r="B575" s="23"/>
    </row>
    <row r="576" spans="2:2" x14ac:dyDescent="0.35">
      <c r="B576" s="23"/>
    </row>
    <row r="577" spans="2:2" x14ac:dyDescent="0.35">
      <c r="B577" s="23"/>
    </row>
    <row r="578" spans="2:2" x14ac:dyDescent="0.35">
      <c r="B578" s="23"/>
    </row>
    <row r="579" spans="2:2" x14ac:dyDescent="0.35">
      <c r="B579" s="23"/>
    </row>
    <row r="580" spans="2:2" x14ac:dyDescent="0.35">
      <c r="B580" s="23"/>
    </row>
    <row r="581" spans="2:2" x14ac:dyDescent="0.35">
      <c r="B581" s="23"/>
    </row>
    <row r="582" spans="2:2" x14ac:dyDescent="0.35">
      <c r="B582" s="23"/>
    </row>
    <row r="583" spans="2:2" x14ac:dyDescent="0.35">
      <c r="B583" s="23"/>
    </row>
    <row r="584" spans="2:2" x14ac:dyDescent="0.35">
      <c r="B584" s="23"/>
    </row>
    <row r="585" spans="2:2" x14ac:dyDescent="0.35">
      <c r="B585" s="23"/>
    </row>
    <row r="586" spans="2:2" x14ac:dyDescent="0.35">
      <c r="B586" s="23"/>
    </row>
    <row r="587" spans="2:2" x14ac:dyDescent="0.35">
      <c r="B587" s="23"/>
    </row>
    <row r="588" spans="2:2" x14ac:dyDescent="0.35">
      <c r="B588" s="23"/>
    </row>
    <row r="589" spans="2:2" x14ac:dyDescent="0.35">
      <c r="B589" s="23"/>
    </row>
    <row r="590" spans="2:2" x14ac:dyDescent="0.35">
      <c r="B590" s="23"/>
    </row>
    <row r="591" spans="2:2" x14ac:dyDescent="0.35">
      <c r="B591" s="23"/>
    </row>
    <row r="592" spans="2:2" x14ac:dyDescent="0.35">
      <c r="B592" s="23"/>
    </row>
    <row r="593" spans="2:2" x14ac:dyDescent="0.35">
      <c r="B593" s="23"/>
    </row>
    <row r="594" spans="2:2" x14ac:dyDescent="0.35">
      <c r="B594" s="23"/>
    </row>
    <row r="595" spans="2:2" x14ac:dyDescent="0.35">
      <c r="B595" s="23"/>
    </row>
    <row r="596" spans="2:2" x14ac:dyDescent="0.35">
      <c r="B596" s="23"/>
    </row>
    <row r="597" spans="2:2" x14ac:dyDescent="0.35">
      <c r="B597" s="23"/>
    </row>
    <row r="598" spans="2:2" x14ac:dyDescent="0.35">
      <c r="B598" s="23"/>
    </row>
    <row r="599" spans="2:2" x14ac:dyDescent="0.35">
      <c r="B599" s="23"/>
    </row>
    <row r="600" spans="2:2" x14ac:dyDescent="0.35">
      <c r="B600" s="23"/>
    </row>
    <row r="601" spans="2:2" x14ac:dyDescent="0.35">
      <c r="B601" s="23"/>
    </row>
    <row r="602" spans="2:2" x14ac:dyDescent="0.35">
      <c r="B602" s="23"/>
    </row>
    <row r="603" spans="2:2" x14ac:dyDescent="0.35">
      <c r="B603" s="23"/>
    </row>
    <row r="604" spans="2:2" x14ac:dyDescent="0.35">
      <c r="B604" s="23"/>
    </row>
    <row r="605" spans="2:2" x14ac:dyDescent="0.35">
      <c r="B605" s="23"/>
    </row>
    <row r="606" spans="2:2" x14ac:dyDescent="0.35">
      <c r="B606" s="23"/>
    </row>
    <row r="607" spans="2:2" x14ac:dyDescent="0.35">
      <c r="B607" s="23"/>
    </row>
    <row r="608" spans="2:2" x14ac:dyDescent="0.35">
      <c r="B608" s="23"/>
    </row>
    <row r="609" spans="2:2" x14ac:dyDescent="0.35">
      <c r="B609" s="23"/>
    </row>
    <row r="610" spans="2:2" x14ac:dyDescent="0.35">
      <c r="B610" s="23"/>
    </row>
    <row r="611" spans="2:2" x14ac:dyDescent="0.35">
      <c r="B611" s="23"/>
    </row>
    <row r="612" spans="2:2" x14ac:dyDescent="0.35">
      <c r="B612" s="23"/>
    </row>
    <row r="613" spans="2:2" x14ac:dyDescent="0.35">
      <c r="B613" s="23"/>
    </row>
    <row r="614" spans="2:2" x14ac:dyDescent="0.35">
      <c r="B614" s="23"/>
    </row>
    <row r="615" spans="2:2" x14ac:dyDescent="0.35">
      <c r="B615" s="23"/>
    </row>
    <row r="616" spans="2:2" x14ac:dyDescent="0.35">
      <c r="B616" s="23"/>
    </row>
    <row r="617" spans="2:2" x14ac:dyDescent="0.35">
      <c r="B617" s="23"/>
    </row>
    <row r="618" spans="2:2" x14ac:dyDescent="0.35">
      <c r="B618" s="23"/>
    </row>
    <row r="619" spans="2:2" x14ac:dyDescent="0.35">
      <c r="B619" s="23"/>
    </row>
    <row r="620" spans="2:2" x14ac:dyDescent="0.35">
      <c r="B620" s="23"/>
    </row>
    <row r="621" spans="2:2" x14ac:dyDescent="0.35">
      <c r="B621" s="23"/>
    </row>
    <row r="622" spans="2:2" x14ac:dyDescent="0.35">
      <c r="B622" s="23"/>
    </row>
    <row r="623" spans="2:2" x14ac:dyDescent="0.35">
      <c r="B623" s="23"/>
    </row>
    <row r="624" spans="2:2" x14ac:dyDescent="0.35">
      <c r="B624" s="23"/>
    </row>
    <row r="625" spans="2:2" x14ac:dyDescent="0.35">
      <c r="B625" s="23"/>
    </row>
    <row r="626" spans="2:2" x14ac:dyDescent="0.35">
      <c r="B626" s="23"/>
    </row>
    <row r="627" spans="2:2" x14ac:dyDescent="0.35">
      <c r="B627" s="23"/>
    </row>
    <row r="628" spans="2:2" x14ac:dyDescent="0.35">
      <c r="B628" s="23"/>
    </row>
    <row r="629" spans="2:2" x14ac:dyDescent="0.35">
      <c r="B629" s="23"/>
    </row>
    <row r="630" spans="2:2" x14ac:dyDescent="0.35">
      <c r="B630" s="23"/>
    </row>
    <row r="631" spans="2:2" x14ac:dyDescent="0.35">
      <c r="B631" s="23"/>
    </row>
    <row r="632" spans="2:2" x14ac:dyDescent="0.35">
      <c r="B632" s="23"/>
    </row>
    <row r="633" spans="2:2" x14ac:dyDescent="0.35">
      <c r="B633" s="23"/>
    </row>
    <row r="634" spans="2:2" x14ac:dyDescent="0.35">
      <c r="B634" s="23"/>
    </row>
    <row r="635" spans="2:2" x14ac:dyDescent="0.35">
      <c r="B635" s="23"/>
    </row>
    <row r="636" spans="2:2" x14ac:dyDescent="0.35">
      <c r="B636" s="23"/>
    </row>
    <row r="637" spans="2:2" x14ac:dyDescent="0.35">
      <c r="B637" s="23"/>
    </row>
    <row r="638" spans="2:2" x14ac:dyDescent="0.35">
      <c r="B638" s="23"/>
    </row>
    <row r="639" spans="2:2" x14ac:dyDescent="0.35">
      <c r="B639" s="23"/>
    </row>
    <row r="640" spans="2:2" x14ac:dyDescent="0.35">
      <c r="B640" s="23"/>
    </row>
    <row r="641" spans="2:2" x14ac:dyDescent="0.35">
      <c r="B641" s="23"/>
    </row>
    <row r="642" spans="2:2" x14ac:dyDescent="0.35">
      <c r="B642" s="23"/>
    </row>
    <row r="643" spans="2:2" x14ac:dyDescent="0.35">
      <c r="B643" s="23"/>
    </row>
    <row r="644" spans="2:2" x14ac:dyDescent="0.35">
      <c r="B644" s="23"/>
    </row>
    <row r="645" spans="2:2" x14ac:dyDescent="0.35">
      <c r="B645" s="23"/>
    </row>
    <row r="646" spans="2:2" x14ac:dyDescent="0.35">
      <c r="B646" s="23"/>
    </row>
    <row r="647" spans="2:2" x14ac:dyDescent="0.35">
      <c r="B647" s="23"/>
    </row>
    <row r="648" spans="2:2" x14ac:dyDescent="0.35">
      <c r="B648" s="23"/>
    </row>
    <row r="649" spans="2:2" x14ac:dyDescent="0.35">
      <c r="B649" s="23"/>
    </row>
    <row r="650" spans="2:2" x14ac:dyDescent="0.35">
      <c r="B650" s="23"/>
    </row>
    <row r="651" spans="2:2" x14ac:dyDescent="0.35">
      <c r="B651" s="23"/>
    </row>
    <row r="652" spans="2:2" x14ac:dyDescent="0.35">
      <c r="B652" s="23"/>
    </row>
    <row r="653" spans="2:2" x14ac:dyDescent="0.35">
      <c r="B653" s="23"/>
    </row>
    <row r="654" spans="2:2" x14ac:dyDescent="0.35">
      <c r="B654" s="23"/>
    </row>
    <row r="655" spans="2:2" x14ac:dyDescent="0.35">
      <c r="B655" s="23"/>
    </row>
    <row r="656" spans="2:2" x14ac:dyDescent="0.35">
      <c r="B656" s="23"/>
    </row>
    <row r="657" spans="2:2" x14ac:dyDescent="0.35">
      <c r="B657" s="23"/>
    </row>
    <row r="658" spans="2:2" x14ac:dyDescent="0.35">
      <c r="B658" s="23"/>
    </row>
    <row r="659" spans="2:2" x14ac:dyDescent="0.35">
      <c r="B659" s="23"/>
    </row>
    <row r="660" spans="2:2" x14ac:dyDescent="0.35">
      <c r="B660" s="23"/>
    </row>
    <row r="661" spans="2:2" x14ac:dyDescent="0.35">
      <c r="B661" s="23"/>
    </row>
    <row r="662" spans="2:2" x14ac:dyDescent="0.35">
      <c r="B662" s="23"/>
    </row>
    <row r="663" spans="2:2" x14ac:dyDescent="0.35">
      <c r="B663" s="23"/>
    </row>
    <row r="664" spans="2:2" x14ac:dyDescent="0.35">
      <c r="B664" s="23"/>
    </row>
    <row r="665" spans="2:2" x14ac:dyDescent="0.35">
      <c r="B665" s="23"/>
    </row>
    <row r="666" spans="2:2" x14ac:dyDescent="0.35">
      <c r="B666" s="23"/>
    </row>
    <row r="667" spans="2:2" x14ac:dyDescent="0.35">
      <c r="B667" s="23"/>
    </row>
    <row r="668" spans="2:2" x14ac:dyDescent="0.35">
      <c r="B668" s="23"/>
    </row>
    <row r="669" spans="2:2" x14ac:dyDescent="0.35">
      <c r="B669" s="23"/>
    </row>
    <row r="670" spans="2:2" x14ac:dyDescent="0.35">
      <c r="B670" s="23"/>
    </row>
    <row r="671" spans="2:2" x14ac:dyDescent="0.35">
      <c r="B671" s="23"/>
    </row>
    <row r="672" spans="2:2" x14ac:dyDescent="0.35">
      <c r="B672" s="23"/>
    </row>
    <row r="673" spans="2:2" x14ac:dyDescent="0.35">
      <c r="B673" s="23"/>
    </row>
    <row r="674" spans="2:2" x14ac:dyDescent="0.35">
      <c r="B674" s="23"/>
    </row>
    <row r="675" spans="2:2" x14ac:dyDescent="0.35">
      <c r="B675" s="23"/>
    </row>
    <row r="676" spans="2:2" x14ac:dyDescent="0.35">
      <c r="B676" s="23"/>
    </row>
    <row r="677" spans="2:2" x14ac:dyDescent="0.35">
      <c r="B677" s="23"/>
    </row>
    <row r="678" spans="2:2" x14ac:dyDescent="0.35">
      <c r="B678" s="23"/>
    </row>
    <row r="679" spans="2:2" x14ac:dyDescent="0.35">
      <c r="B679" s="23"/>
    </row>
    <row r="680" spans="2:2" x14ac:dyDescent="0.35">
      <c r="B680" s="23"/>
    </row>
    <row r="681" spans="2:2" x14ac:dyDescent="0.35">
      <c r="B681" s="23"/>
    </row>
    <row r="682" spans="2:2" x14ac:dyDescent="0.35">
      <c r="B682" s="23"/>
    </row>
    <row r="683" spans="2:2" x14ac:dyDescent="0.35">
      <c r="B683" s="23"/>
    </row>
    <row r="684" spans="2:2" x14ac:dyDescent="0.35">
      <c r="B684" s="23"/>
    </row>
    <row r="685" spans="2:2" x14ac:dyDescent="0.35">
      <c r="B685" s="23"/>
    </row>
    <row r="686" spans="2:2" x14ac:dyDescent="0.35">
      <c r="B686" s="23"/>
    </row>
    <row r="687" spans="2:2" x14ac:dyDescent="0.35">
      <c r="B687" s="23"/>
    </row>
    <row r="688" spans="2:2" x14ac:dyDescent="0.35">
      <c r="B688" s="23"/>
    </row>
    <row r="689" spans="2:2" x14ac:dyDescent="0.35">
      <c r="B689" s="23"/>
    </row>
    <row r="690" spans="2:2" x14ac:dyDescent="0.35">
      <c r="B690" s="23"/>
    </row>
    <row r="691" spans="2:2" x14ac:dyDescent="0.35">
      <c r="B691" s="23"/>
    </row>
    <row r="692" spans="2:2" x14ac:dyDescent="0.35">
      <c r="B692" s="23"/>
    </row>
    <row r="693" spans="2:2" x14ac:dyDescent="0.35">
      <c r="B693" s="23"/>
    </row>
    <row r="694" spans="2:2" x14ac:dyDescent="0.35">
      <c r="B694" s="23"/>
    </row>
    <row r="695" spans="2:2" x14ac:dyDescent="0.35">
      <c r="B695" s="23"/>
    </row>
    <row r="696" spans="2:2" x14ac:dyDescent="0.35">
      <c r="B696" s="23"/>
    </row>
    <row r="697" spans="2:2" x14ac:dyDescent="0.35">
      <c r="B697" s="23"/>
    </row>
    <row r="698" spans="2:2" x14ac:dyDescent="0.35">
      <c r="B698" s="23"/>
    </row>
    <row r="699" spans="2:2" x14ac:dyDescent="0.35">
      <c r="B699" s="23"/>
    </row>
    <row r="700" spans="2:2" x14ac:dyDescent="0.35">
      <c r="B700" s="23"/>
    </row>
    <row r="701" spans="2:2" x14ac:dyDescent="0.35">
      <c r="B701" s="23"/>
    </row>
    <row r="702" spans="2:2" x14ac:dyDescent="0.35">
      <c r="B702" s="23"/>
    </row>
    <row r="703" spans="2:2" x14ac:dyDescent="0.35">
      <c r="B703" s="23"/>
    </row>
    <row r="704" spans="2:2" x14ac:dyDescent="0.35">
      <c r="B704" s="23"/>
    </row>
    <row r="705" spans="2:2" x14ac:dyDescent="0.35">
      <c r="B705" s="23"/>
    </row>
    <row r="706" spans="2:2" x14ac:dyDescent="0.35">
      <c r="B706" s="23"/>
    </row>
    <row r="707" spans="2:2" x14ac:dyDescent="0.35">
      <c r="B707" s="23"/>
    </row>
    <row r="708" spans="2:2" x14ac:dyDescent="0.35">
      <c r="B708" s="23"/>
    </row>
    <row r="709" spans="2:2" x14ac:dyDescent="0.35">
      <c r="B709" s="23"/>
    </row>
    <row r="710" spans="2:2" x14ac:dyDescent="0.35">
      <c r="B710" s="23"/>
    </row>
    <row r="711" spans="2:2" x14ac:dyDescent="0.35">
      <c r="B711" s="23"/>
    </row>
    <row r="712" spans="2:2" x14ac:dyDescent="0.35">
      <c r="B712" s="23"/>
    </row>
    <row r="713" spans="2:2" x14ac:dyDescent="0.35">
      <c r="B713" s="23"/>
    </row>
    <row r="714" spans="2:2" x14ac:dyDescent="0.35">
      <c r="B714" s="23"/>
    </row>
    <row r="715" spans="2:2" x14ac:dyDescent="0.35">
      <c r="B715" s="23"/>
    </row>
    <row r="716" spans="2:2" x14ac:dyDescent="0.35">
      <c r="B716" s="23"/>
    </row>
    <row r="717" spans="2:2" x14ac:dyDescent="0.35">
      <c r="B717" s="23"/>
    </row>
    <row r="718" spans="2:2" x14ac:dyDescent="0.35">
      <c r="B718" s="23"/>
    </row>
    <row r="719" spans="2:2" x14ac:dyDescent="0.35">
      <c r="B719" s="23"/>
    </row>
    <row r="720" spans="2:2" x14ac:dyDescent="0.35">
      <c r="B720" s="23"/>
    </row>
    <row r="721" spans="2:2" x14ac:dyDescent="0.35">
      <c r="B721" s="23"/>
    </row>
    <row r="722" spans="2:2" x14ac:dyDescent="0.35">
      <c r="B722" s="23"/>
    </row>
    <row r="723" spans="2:2" x14ac:dyDescent="0.35">
      <c r="B723" s="23"/>
    </row>
    <row r="724" spans="2:2" x14ac:dyDescent="0.35">
      <c r="B724" s="23"/>
    </row>
    <row r="725" spans="2:2" x14ac:dyDescent="0.35">
      <c r="B725" s="23"/>
    </row>
    <row r="726" spans="2:2" x14ac:dyDescent="0.35">
      <c r="B726" s="23"/>
    </row>
    <row r="727" spans="2:2" x14ac:dyDescent="0.35">
      <c r="B727" s="23"/>
    </row>
    <row r="728" spans="2:2" x14ac:dyDescent="0.35">
      <c r="B728" s="23"/>
    </row>
    <row r="729" spans="2:2" x14ac:dyDescent="0.35">
      <c r="B729" s="23"/>
    </row>
    <row r="730" spans="2:2" x14ac:dyDescent="0.35">
      <c r="B730" s="23"/>
    </row>
    <row r="731" spans="2:2" x14ac:dyDescent="0.35">
      <c r="B731" s="23"/>
    </row>
    <row r="732" spans="2:2" x14ac:dyDescent="0.35">
      <c r="B732" s="23"/>
    </row>
    <row r="733" spans="2:2" x14ac:dyDescent="0.35">
      <c r="B733" s="23"/>
    </row>
    <row r="734" spans="2:2" x14ac:dyDescent="0.35">
      <c r="B734" s="23"/>
    </row>
    <row r="735" spans="2:2" x14ac:dyDescent="0.35">
      <c r="B735" s="23"/>
    </row>
    <row r="736" spans="2:2" x14ac:dyDescent="0.35">
      <c r="B736" s="23"/>
    </row>
    <row r="737" spans="2:2" x14ac:dyDescent="0.35">
      <c r="B737" s="23"/>
    </row>
    <row r="738" spans="2:2" x14ac:dyDescent="0.35">
      <c r="B738" s="23"/>
    </row>
    <row r="739" spans="2:2" x14ac:dyDescent="0.35">
      <c r="B739" s="23"/>
    </row>
    <row r="740" spans="2:2" x14ac:dyDescent="0.35">
      <c r="B740" s="23"/>
    </row>
    <row r="741" spans="2:2" x14ac:dyDescent="0.35">
      <c r="B741" s="23"/>
    </row>
    <row r="742" spans="2:2" x14ac:dyDescent="0.35">
      <c r="B742" s="23"/>
    </row>
    <row r="743" spans="2:2" x14ac:dyDescent="0.35">
      <c r="B743" s="23"/>
    </row>
    <row r="744" spans="2:2" x14ac:dyDescent="0.35">
      <c r="B744" s="23"/>
    </row>
    <row r="745" spans="2:2" x14ac:dyDescent="0.35">
      <c r="B745" s="23"/>
    </row>
    <row r="746" spans="2:2" x14ac:dyDescent="0.35">
      <c r="B746" s="23"/>
    </row>
    <row r="747" spans="2:2" x14ac:dyDescent="0.35">
      <c r="B747" s="23"/>
    </row>
    <row r="748" spans="2:2" x14ac:dyDescent="0.35">
      <c r="B748" s="23"/>
    </row>
    <row r="749" spans="2:2" x14ac:dyDescent="0.35">
      <c r="B749" s="23"/>
    </row>
    <row r="750" spans="2:2" x14ac:dyDescent="0.35">
      <c r="B750" s="23"/>
    </row>
    <row r="751" spans="2:2" x14ac:dyDescent="0.35">
      <c r="B751" s="23"/>
    </row>
    <row r="752" spans="2:2" x14ac:dyDescent="0.35">
      <c r="B752" s="23"/>
    </row>
    <row r="753" spans="2:2" x14ac:dyDescent="0.35">
      <c r="B753" s="23"/>
    </row>
    <row r="754" spans="2:2" x14ac:dyDescent="0.35">
      <c r="B754" s="23"/>
    </row>
    <row r="755" spans="2:2" x14ac:dyDescent="0.35">
      <c r="B755" s="23"/>
    </row>
    <row r="756" spans="2:2" x14ac:dyDescent="0.35">
      <c r="B756" s="23"/>
    </row>
    <row r="757" spans="2:2" x14ac:dyDescent="0.35">
      <c r="B757" s="23"/>
    </row>
    <row r="758" spans="2:2" x14ac:dyDescent="0.35">
      <c r="B758" s="23"/>
    </row>
    <row r="759" spans="2:2" x14ac:dyDescent="0.35">
      <c r="B759" s="23"/>
    </row>
    <row r="760" spans="2:2" x14ac:dyDescent="0.35">
      <c r="B760" s="23"/>
    </row>
    <row r="761" spans="2:2" x14ac:dyDescent="0.35">
      <c r="B761" s="23"/>
    </row>
    <row r="762" spans="2:2" x14ac:dyDescent="0.35">
      <c r="B762" s="23"/>
    </row>
    <row r="763" spans="2:2" x14ac:dyDescent="0.35">
      <c r="B763" s="23"/>
    </row>
    <row r="764" spans="2:2" x14ac:dyDescent="0.35">
      <c r="B764" s="23"/>
    </row>
    <row r="765" spans="2:2" x14ac:dyDescent="0.35">
      <c r="B765" s="23"/>
    </row>
    <row r="766" spans="2:2" x14ac:dyDescent="0.35">
      <c r="B766" s="23"/>
    </row>
    <row r="767" spans="2:2" x14ac:dyDescent="0.35">
      <c r="B767" s="23"/>
    </row>
    <row r="768" spans="2:2" x14ac:dyDescent="0.35">
      <c r="B768" s="23"/>
    </row>
    <row r="769" spans="2:2" x14ac:dyDescent="0.35">
      <c r="B769" s="23"/>
    </row>
    <row r="770" spans="2:2" x14ac:dyDescent="0.35">
      <c r="B770" s="23"/>
    </row>
    <row r="771" spans="2:2" x14ac:dyDescent="0.35">
      <c r="B771" s="23"/>
    </row>
    <row r="772" spans="2:2" x14ac:dyDescent="0.35">
      <c r="B772" s="23"/>
    </row>
    <row r="773" spans="2:2" x14ac:dyDescent="0.35">
      <c r="B773" s="23"/>
    </row>
    <row r="774" spans="2:2" x14ac:dyDescent="0.35">
      <c r="B774" s="23"/>
    </row>
    <row r="775" spans="2:2" x14ac:dyDescent="0.35">
      <c r="B775" s="23"/>
    </row>
    <row r="776" spans="2:2" x14ac:dyDescent="0.35">
      <c r="B776" s="23"/>
    </row>
    <row r="777" spans="2:2" x14ac:dyDescent="0.35">
      <c r="B777" s="23"/>
    </row>
    <row r="778" spans="2:2" x14ac:dyDescent="0.35">
      <c r="B778" s="23"/>
    </row>
    <row r="779" spans="2:2" x14ac:dyDescent="0.35">
      <c r="B779" s="23"/>
    </row>
    <row r="780" spans="2:2" x14ac:dyDescent="0.35">
      <c r="B780" s="23"/>
    </row>
    <row r="781" spans="2:2" x14ac:dyDescent="0.35">
      <c r="B781" s="23"/>
    </row>
    <row r="782" spans="2:2" x14ac:dyDescent="0.35">
      <c r="B782" s="23"/>
    </row>
    <row r="783" spans="2:2" x14ac:dyDescent="0.35">
      <c r="B783" s="23"/>
    </row>
    <row r="784" spans="2:2" x14ac:dyDescent="0.35">
      <c r="B784" s="23"/>
    </row>
    <row r="785" spans="2:2" x14ac:dyDescent="0.35">
      <c r="B785" s="23"/>
    </row>
    <row r="786" spans="2:2" x14ac:dyDescent="0.35">
      <c r="B786" s="23"/>
    </row>
    <row r="787" spans="2:2" x14ac:dyDescent="0.35">
      <c r="B787" s="23"/>
    </row>
    <row r="788" spans="2:2" x14ac:dyDescent="0.35">
      <c r="B788" s="23"/>
    </row>
    <row r="789" spans="2:2" x14ac:dyDescent="0.35">
      <c r="B789" s="23"/>
    </row>
    <row r="790" spans="2:2" x14ac:dyDescent="0.35">
      <c r="B790" s="23"/>
    </row>
    <row r="791" spans="2:2" x14ac:dyDescent="0.35">
      <c r="B791" s="23"/>
    </row>
    <row r="792" spans="2:2" x14ac:dyDescent="0.35">
      <c r="B792" s="23"/>
    </row>
    <row r="793" spans="2:2" x14ac:dyDescent="0.35">
      <c r="B793" s="23"/>
    </row>
    <row r="794" spans="2:2" x14ac:dyDescent="0.35">
      <c r="B794" s="23"/>
    </row>
    <row r="795" spans="2:2" x14ac:dyDescent="0.35">
      <c r="B795" s="23"/>
    </row>
    <row r="796" spans="2:2" x14ac:dyDescent="0.35">
      <c r="B796" s="23"/>
    </row>
    <row r="797" spans="2:2" x14ac:dyDescent="0.35">
      <c r="B797" s="23"/>
    </row>
    <row r="798" spans="2:2" x14ac:dyDescent="0.35">
      <c r="B798" s="23"/>
    </row>
    <row r="799" spans="2:2" x14ac:dyDescent="0.35">
      <c r="B799" s="23"/>
    </row>
    <row r="800" spans="2:2" x14ac:dyDescent="0.35">
      <c r="B800" s="23"/>
    </row>
    <row r="801" spans="2:2" x14ac:dyDescent="0.35">
      <c r="B801" s="23"/>
    </row>
    <row r="802" spans="2:2" x14ac:dyDescent="0.35">
      <c r="B802" s="23"/>
    </row>
    <row r="803" spans="2:2" x14ac:dyDescent="0.35">
      <c r="B803" s="23"/>
    </row>
    <row r="804" spans="2:2" x14ac:dyDescent="0.35">
      <c r="B804" s="23"/>
    </row>
    <row r="805" spans="2:2" x14ac:dyDescent="0.35">
      <c r="B805" s="23"/>
    </row>
    <row r="806" spans="2:2" x14ac:dyDescent="0.35">
      <c r="B806" s="23"/>
    </row>
    <row r="807" spans="2:2" x14ac:dyDescent="0.35">
      <c r="B807" s="23"/>
    </row>
    <row r="808" spans="2:2" x14ac:dyDescent="0.35">
      <c r="B808" s="23"/>
    </row>
    <row r="809" spans="2:2" x14ac:dyDescent="0.35">
      <c r="B809" s="23"/>
    </row>
    <row r="810" spans="2:2" x14ac:dyDescent="0.35">
      <c r="B810" s="23"/>
    </row>
    <row r="811" spans="2:2" x14ac:dyDescent="0.35">
      <c r="B811" s="23"/>
    </row>
    <row r="812" spans="2:2" x14ac:dyDescent="0.35">
      <c r="B812" s="23"/>
    </row>
    <row r="813" spans="2:2" x14ac:dyDescent="0.35">
      <c r="B813" s="23"/>
    </row>
    <row r="814" spans="2:2" x14ac:dyDescent="0.35">
      <c r="B814" s="23"/>
    </row>
    <row r="815" spans="2:2" x14ac:dyDescent="0.35">
      <c r="B815" s="23"/>
    </row>
    <row r="816" spans="2:2" x14ac:dyDescent="0.35">
      <c r="B816" s="23"/>
    </row>
    <row r="817" spans="2:2" x14ac:dyDescent="0.35">
      <c r="B817" s="23"/>
    </row>
    <row r="818" spans="2:2" x14ac:dyDescent="0.35">
      <c r="B818" s="23"/>
    </row>
    <row r="819" spans="2:2" x14ac:dyDescent="0.35">
      <c r="B819" s="23"/>
    </row>
    <row r="820" spans="2:2" x14ac:dyDescent="0.35">
      <c r="B820" s="23"/>
    </row>
    <row r="821" spans="2:2" x14ac:dyDescent="0.35">
      <c r="B821" s="23"/>
    </row>
    <row r="822" spans="2:2" x14ac:dyDescent="0.35">
      <c r="B822" s="23"/>
    </row>
    <row r="823" spans="2:2" x14ac:dyDescent="0.35">
      <c r="B823" s="23"/>
    </row>
    <row r="824" spans="2:2" x14ac:dyDescent="0.35">
      <c r="B824" s="23"/>
    </row>
    <row r="825" spans="2:2" x14ac:dyDescent="0.35">
      <c r="B825" s="23"/>
    </row>
    <row r="826" spans="2:2" x14ac:dyDescent="0.35">
      <c r="B826" s="23"/>
    </row>
    <row r="827" spans="2:2" x14ac:dyDescent="0.35">
      <c r="B827" s="23"/>
    </row>
    <row r="828" spans="2:2" x14ac:dyDescent="0.35">
      <c r="B828" s="23"/>
    </row>
    <row r="829" spans="2:2" x14ac:dyDescent="0.35">
      <c r="B829" s="23"/>
    </row>
    <row r="830" spans="2:2" x14ac:dyDescent="0.35">
      <c r="B830" s="23"/>
    </row>
    <row r="831" spans="2:2" x14ac:dyDescent="0.35">
      <c r="B831" s="23"/>
    </row>
    <row r="832" spans="2:2" x14ac:dyDescent="0.35">
      <c r="B832" s="23"/>
    </row>
    <row r="833" spans="2:2" x14ac:dyDescent="0.35">
      <c r="B833" s="23"/>
    </row>
    <row r="834" spans="2:2" x14ac:dyDescent="0.35">
      <c r="B834" s="23"/>
    </row>
    <row r="835" spans="2:2" x14ac:dyDescent="0.35">
      <c r="B835" s="23"/>
    </row>
    <row r="836" spans="2:2" x14ac:dyDescent="0.35">
      <c r="B836" s="23"/>
    </row>
    <row r="837" spans="2:2" x14ac:dyDescent="0.35">
      <c r="B837" s="23"/>
    </row>
    <row r="838" spans="2:2" x14ac:dyDescent="0.35">
      <c r="B838" s="23"/>
    </row>
    <row r="839" spans="2:2" x14ac:dyDescent="0.35">
      <c r="B839" s="23"/>
    </row>
    <row r="840" spans="2:2" x14ac:dyDescent="0.35">
      <c r="B840" s="23"/>
    </row>
    <row r="841" spans="2:2" x14ac:dyDescent="0.35">
      <c r="B841" s="23"/>
    </row>
    <row r="842" spans="2:2" x14ac:dyDescent="0.35">
      <c r="B842" s="23"/>
    </row>
    <row r="843" spans="2:2" x14ac:dyDescent="0.35">
      <c r="B843" s="23"/>
    </row>
    <row r="844" spans="2:2" x14ac:dyDescent="0.35">
      <c r="B844" s="23"/>
    </row>
    <row r="845" spans="2:2" x14ac:dyDescent="0.35">
      <c r="B845" s="23"/>
    </row>
    <row r="846" spans="2:2" x14ac:dyDescent="0.35">
      <c r="B846" s="23"/>
    </row>
    <row r="847" spans="2:2" x14ac:dyDescent="0.35">
      <c r="B847" s="23"/>
    </row>
    <row r="848" spans="2:2" x14ac:dyDescent="0.35">
      <c r="B848" s="23"/>
    </row>
    <row r="849" spans="2:2" x14ac:dyDescent="0.35">
      <c r="B849" s="23"/>
    </row>
    <row r="850" spans="2:2" x14ac:dyDescent="0.35">
      <c r="B850" s="23"/>
    </row>
    <row r="851" spans="2:2" x14ac:dyDescent="0.35">
      <c r="B851" s="23"/>
    </row>
    <row r="852" spans="2:2" x14ac:dyDescent="0.35">
      <c r="B852" s="23"/>
    </row>
    <row r="853" spans="2:2" x14ac:dyDescent="0.35">
      <c r="B853" s="23"/>
    </row>
    <row r="854" spans="2:2" x14ac:dyDescent="0.35">
      <c r="B854" s="23"/>
    </row>
    <row r="855" spans="2:2" x14ac:dyDescent="0.35">
      <c r="B855" s="23"/>
    </row>
    <row r="856" spans="2:2" x14ac:dyDescent="0.35">
      <c r="B856" s="23"/>
    </row>
    <row r="857" spans="2:2" x14ac:dyDescent="0.35">
      <c r="B857" s="23"/>
    </row>
    <row r="858" spans="2:2" x14ac:dyDescent="0.35">
      <c r="B858" s="23"/>
    </row>
    <row r="859" spans="2:2" x14ac:dyDescent="0.35">
      <c r="B859" s="23"/>
    </row>
    <row r="860" spans="2:2" x14ac:dyDescent="0.35">
      <c r="B860" s="23"/>
    </row>
    <row r="861" spans="2:2" x14ac:dyDescent="0.35">
      <c r="B861" s="23"/>
    </row>
    <row r="862" spans="2:2" x14ac:dyDescent="0.35">
      <c r="B862" s="23"/>
    </row>
    <row r="863" spans="2:2" x14ac:dyDescent="0.35">
      <c r="B863" s="23"/>
    </row>
    <row r="864" spans="2:2" x14ac:dyDescent="0.35">
      <c r="B864" s="23"/>
    </row>
    <row r="865" spans="2:2" x14ac:dyDescent="0.35">
      <c r="B865" s="23"/>
    </row>
    <row r="866" spans="2:2" x14ac:dyDescent="0.35">
      <c r="B866" s="23"/>
    </row>
    <row r="867" spans="2:2" x14ac:dyDescent="0.35">
      <c r="B867" s="23"/>
    </row>
    <row r="868" spans="2:2" x14ac:dyDescent="0.35">
      <c r="B868" s="23"/>
    </row>
    <row r="869" spans="2:2" x14ac:dyDescent="0.35">
      <c r="B869" s="23"/>
    </row>
    <row r="870" spans="2:2" x14ac:dyDescent="0.35">
      <c r="B870" s="23"/>
    </row>
    <row r="871" spans="2:2" x14ac:dyDescent="0.35">
      <c r="B871" s="23"/>
    </row>
    <row r="872" spans="2:2" x14ac:dyDescent="0.35">
      <c r="B872" s="23"/>
    </row>
    <row r="873" spans="2:2" x14ac:dyDescent="0.35">
      <c r="B873" s="23"/>
    </row>
    <row r="874" spans="2:2" x14ac:dyDescent="0.35">
      <c r="B874" s="23"/>
    </row>
    <row r="875" spans="2:2" x14ac:dyDescent="0.35">
      <c r="B875" s="23"/>
    </row>
    <row r="876" spans="2:2" x14ac:dyDescent="0.35">
      <c r="B876" s="23"/>
    </row>
    <row r="877" spans="2:2" x14ac:dyDescent="0.35">
      <c r="B877" s="23"/>
    </row>
    <row r="878" spans="2:2" x14ac:dyDescent="0.35">
      <c r="B878" s="23"/>
    </row>
    <row r="879" spans="2:2" x14ac:dyDescent="0.35">
      <c r="B879" s="23"/>
    </row>
    <row r="880" spans="2:2" x14ac:dyDescent="0.35">
      <c r="B880" s="23"/>
    </row>
    <row r="881" spans="2:2" x14ac:dyDescent="0.35">
      <c r="B881" s="23"/>
    </row>
    <row r="882" spans="2:2" x14ac:dyDescent="0.35">
      <c r="B882" s="23"/>
    </row>
    <row r="883" spans="2:2" x14ac:dyDescent="0.35">
      <c r="B883" s="23"/>
    </row>
    <row r="884" spans="2:2" x14ac:dyDescent="0.35">
      <c r="B884" s="23"/>
    </row>
    <row r="885" spans="2:2" x14ac:dyDescent="0.35">
      <c r="B885" s="23"/>
    </row>
    <row r="886" spans="2:2" x14ac:dyDescent="0.35">
      <c r="B886" s="23"/>
    </row>
    <row r="887" spans="2:2" x14ac:dyDescent="0.35">
      <c r="B887" s="23"/>
    </row>
    <row r="888" spans="2:2" x14ac:dyDescent="0.35">
      <c r="B888" s="23"/>
    </row>
    <row r="889" spans="2:2" x14ac:dyDescent="0.35">
      <c r="B889" s="23"/>
    </row>
    <row r="890" spans="2:2" x14ac:dyDescent="0.35">
      <c r="B890" s="23"/>
    </row>
    <row r="891" spans="2:2" x14ac:dyDescent="0.35">
      <c r="B891" s="23"/>
    </row>
    <row r="892" spans="2:2" x14ac:dyDescent="0.35">
      <c r="B892" s="23"/>
    </row>
    <row r="893" spans="2:2" x14ac:dyDescent="0.35">
      <c r="B893" s="23"/>
    </row>
    <row r="894" spans="2:2" x14ac:dyDescent="0.35">
      <c r="B894" s="23"/>
    </row>
    <row r="895" spans="2:2" x14ac:dyDescent="0.35">
      <c r="B895" s="23"/>
    </row>
    <row r="896" spans="2:2" x14ac:dyDescent="0.35">
      <c r="B896" s="23"/>
    </row>
    <row r="897" spans="2:2" x14ac:dyDescent="0.35">
      <c r="B897" s="23"/>
    </row>
    <row r="898" spans="2:2" x14ac:dyDescent="0.35">
      <c r="B898" s="23"/>
    </row>
    <row r="899" spans="2:2" x14ac:dyDescent="0.35">
      <c r="B899" s="23"/>
    </row>
    <row r="900" spans="2:2" x14ac:dyDescent="0.35">
      <c r="B900" s="23"/>
    </row>
    <row r="901" spans="2:2" x14ac:dyDescent="0.35">
      <c r="B901" s="23"/>
    </row>
    <row r="902" spans="2:2" x14ac:dyDescent="0.35">
      <c r="B902" s="23"/>
    </row>
    <row r="903" spans="2:2" x14ac:dyDescent="0.35">
      <c r="B903" s="23"/>
    </row>
    <row r="904" spans="2:2" x14ac:dyDescent="0.35">
      <c r="B904" s="23"/>
    </row>
    <row r="905" spans="2:2" x14ac:dyDescent="0.35">
      <c r="B905" s="23"/>
    </row>
    <row r="906" spans="2:2" x14ac:dyDescent="0.35">
      <c r="B906" s="23"/>
    </row>
    <row r="907" spans="2:2" x14ac:dyDescent="0.35">
      <c r="B907" s="23"/>
    </row>
    <row r="908" spans="2:2" x14ac:dyDescent="0.35">
      <c r="B908" s="23"/>
    </row>
    <row r="909" spans="2:2" x14ac:dyDescent="0.35">
      <c r="B909" s="23"/>
    </row>
    <row r="910" spans="2:2" x14ac:dyDescent="0.35">
      <c r="B910" s="23"/>
    </row>
    <row r="911" spans="2:2" x14ac:dyDescent="0.35">
      <c r="B911" s="23"/>
    </row>
    <row r="912" spans="2:2" x14ac:dyDescent="0.35">
      <c r="B912" s="23"/>
    </row>
    <row r="913" spans="2:2" x14ac:dyDescent="0.35">
      <c r="B913" s="23"/>
    </row>
    <row r="914" spans="2:2" x14ac:dyDescent="0.35">
      <c r="B914" s="23"/>
    </row>
    <row r="915" spans="2:2" x14ac:dyDescent="0.35">
      <c r="B915" s="23"/>
    </row>
    <row r="916" spans="2:2" x14ac:dyDescent="0.35">
      <c r="B916" s="23"/>
    </row>
    <row r="917" spans="2:2" x14ac:dyDescent="0.35">
      <c r="B917" s="23"/>
    </row>
    <row r="918" spans="2:2" x14ac:dyDescent="0.35">
      <c r="B918" s="23"/>
    </row>
    <row r="919" spans="2:2" x14ac:dyDescent="0.35">
      <c r="B919" s="23"/>
    </row>
    <row r="920" spans="2:2" x14ac:dyDescent="0.35">
      <c r="B920" s="23"/>
    </row>
    <row r="921" spans="2:2" x14ac:dyDescent="0.35">
      <c r="B921" s="23"/>
    </row>
    <row r="922" spans="2:2" x14ac:dyDescent="0.35">
      <c r="B922" s="23"/>
    </row>
    <row r="923" spans="2:2" x14ac:dyDescent="0.35">
      <c r="B923" s="23"/>
    </row>
    <row r="924" spans="2:2" x14ac:dyDescent="0.35">
      <c r="B924" s="23"/>
    </row>
    <row r="925" spans="2:2" x14ac:dyDescent="0.35">
      <c r="B925" s="23"/>
    </row>
    <row r="926" spans="2:2" x14ac:dyDescent="0.35">
      <c r="B926" s="23"/>
    </row>
    <row r="927" spans="2:2" x14ac:dyDescent="0.35">
      <c r="B927" s="23"/>
    </row>
    <row r="928" spans="2:2" x14ac:dyDescent="0.35">
      <c r="B928" s="23"/>
    </row>
    <row r="929" spans="2:2" x14ac:dyDescent="0.35">
      <c r="B929" s="23"/>
    </row>
    <row r="930" spans="2:2" x14ac:dyDescent="0.35">
      <c r="B930" s="23"/>
    </row>
    <row r="931" spans="2:2" x14ac:dyDescent="0.35">
      <c r="B931" s="23"/>
    </row>
    <row r="932" spans="2:2" x14ac:dyDescent="0.35">
      <c r="B932" s="23"/>
    </row>
    <row r="933" spans="2:2" x14ac:dyDescent="0.35">
      <c r="B933" s="23"/>
    </row>
    <row r="934" spans="2:2" x14ac:dyDescent="0.35">
      <c r="B934" s="23"/>
    </row>
    <row r="935" spans="2:2" x14ac:dyDescent="0.35">
      <c r="B935" s="23"/>
    </row>
    <row r="936" spans="2:2" x14ac:dyDescent="0.35">
      <c r="B936" s="23"/>
    </row>
    <row r="937" spans="2:2" x14ac:dyDescent="0.35">
      <c r="B937" s="23"/>
    </row>
    <row r="938" spans="2:2" x14ac:dyDescent="0.35">
      <c r="B938" s="23"/>
    </row>
    <row r="939" spans="2:2" x14ac:dyDescent="0.35">
      <c r="B939" s="23"/>
    </row>
    <row r="940" spans="2:2" x14ac:dyDescent="0.35">
      <c r="B940" s="23"/>
    </row>
    <row r="941" spans="2:2" x14ac:dyDescent="0.35">
      <c r="B941" s="23"/>
    </row>
    <row r="942" spans="2:2" x14ac:dyDescent="0.35">
      <c r="B942" s="23"/>
    </row>
    <row r="943" spans="2:2" x14ac:dyDescent="0.35">
      <c r="B943" s="23"/>
    </row>
    <row r="944" spans="2:2" x14ac:dyDescent="0.35">
      <c r="B944" s="23"/>
    </row>
    <row r="945" spans="2:2" x14ac:dyDescent="0.35">
      <c r="B945" s="23"/>
    </row>
    <row r="946" spans="2:2" x14ac:dyDescent="0.35">
      <c r="B946" s="23"/>
    </row>
    <row r="947" spans="2:2" x14ac:dyDescent="0.35">
      <c r="B947" s="23"/>
    </row>
    <row r="948" spans="2:2" x14ac:dyDescent="0.35">
      <c r="B948" s="23"/>
    </row>
    <row r="949" spans="2:2" x14ac:dyDescent="0.35">
      <c r="B949" s="23"/>
    </row>
    <row r="950" spans="2:2" x14ac:dyDescent="0.35">
      <c r="B950" s="23"/>
    </row>
    <row r="951" spans="2:2" x14ac:dyDescent="0.35">
      <c r="B951" s="23"/>
    </row>
    <row r="952" spans="2:2" x14ac:dyDescent="0.35">
      <c r="B952" s="23"/>
    </row>
    <row r="953" spans="2:2" x14ac:dyDescent="0.35">
      <c r="B953" s="23"/>
    </row>
    <row r="954" spans="2:2" x14ac:dyDescent="0.35">
      <c r="B954" s="23"/>
    </row>
    <row r="955" spans="2:2" x14ac:dyDescent="0.35">
      <c r="B955" s="23"/>
    </row>
    <row r="956" spans="2:2" x14ac:dyDescent="0.35">
      <c r="B956" s="23"/>
    </row>
    <row r="957" spans="2:2" x14ac:dyDescent="0.35">
      <c r="B957" s="23"/>
    </row>
    <row r="958" spans="2:2" x14ac:dyDescent="0.35">
      <c r="B958" s="23"/>
    </row>
    <row r="959" spans="2:2" x14ac:dyDescent="0.35">
      <c r="B959" s="23"/>
    </row>
    <row r="960" spans="2:2" x14ac:dyDescent="0.35">
      <c r="B960" s="23"/>
    </row>
    <row r="961" spans="2:2" x14ac:dyDescent="0.35">
      <c r="B961" s="23"/>
    </row>
    <row r="962" spans="2:2" x14ac:dyDescent="0.35">
      <c r="B962" s="23"/>
    </row>
    <row r="963" spans="2:2" x14ac:dyDescent="0.35">
      <c r="B963" s="23"/>
    </row>
    <row r="964" spans="2:2" x14ac:dyDescent="0.35">
      <c r="B964" s="23"/>
    </row>
    <row r="965" spans="2:2" x14ac:dyDescent="0.35">
      <c r="B965" s="23"/>
    </row>
    <row r="966" spans="2:2" x14ac:dyDescent="0.35">
      <c r="B966" s="23"/>
    </row>
    <row r="967" spans="2:2" x14ac:dyDescent="0.35">
      <c r="B967" s="23"/>
    </row>
    <row r="968" spans="2:2" x14ac:dyDescent="0.35">
      <c r="B968" s="23"/>
    </row>
    <row r="969" spans="2:2" x14ac:dyDescent="0.35">
      <c r="B969" s="23"/>
    </row>
    <row r="970" spans="2:2" x14ac:dyDescent="0.35">
      <c r="B970" s="23"/>
    </row>
    <row r="971" spans="2:2" x14ac:dyDescent="0.35">
      <c r="B971" s="23"/>
    </row>
    <row r="972" spans="2:2" x14ac:dyDescent="0.35">
      <c r="B972" s="23"/>
    </row>
    <row r="973" spans="2:2" x14ac:dyDescent="0.35">
      <c r="B973" s="23"/>
    </row>
    <row r="974" spans="2:2" x14ac:dyDescent="0.35">
      <c r="B974" s="23"/>
    </row>
    <row r="975" spans="2:2" x14ac:dyDescent="0.35">
      <c r="B975" s="23"/>
    </row>
    <row r="976" spans="2:2" x14ac:dyDescent="0.35">
      <c r="B976" s="23"/>
    </row>
    <row r="977" spans="2:2" x14ac:dyDescent="0.35">
      <c r="B977" s="23"/>
    </row>
    <row r="978" spans="2:2" x14ac:dyDescent="0.35">
      <c r="B978" s="23"/>
    </row>
    <row r="979" spans="2:2" x14ac:dyDescent="0.35">
      <c r="B979" s="23"/>
    </row>
    <row r="980" spans="2:2" x14ac:dyDescent="0.35">
      <c r="B980" s="23"/>
    </row>
    <row r="981" spans="2:2" x14ac:dyDescent="0.35">
      <c r="B981" s="23"/>
    </row>
    <row r="982" spans="2:2" x14ac:dyDescent="0.35">
      <c r="B982" s="23"/>
    </row>
    <row r="983" spans="2:2" x14ac:dyDescent="0.35">
      <c r="B983" s="23"/>
    </row>
    <row r="984" spans="2:2" x14ac:dyDescent="0.35">
      <c r="B984" s="23"/>
    </row>
    <row r="985" spans="2:2" x14ac:dyDescent="0.35">
      <c r="B985" s="23"/>
    </row>
    <row r="986" spans="2:2" x14ac:dyDescent="0.35">
      <c r="B986" s="23"/>
    </row>
    <row r="987" spans="2:2" x14ac:dyDescent="0.35">
      <c r="B987" s="23"/>
    </row>
    <row r="988" spans="2:2" x14ac:dyDescent="0.35">
      <c r="B988" s="23"/>
    </row>
    <row r="989" spans="2:2" x14ac:dyDescent="0.35">
      <c r="B989" s="23"/>
    </row>
    <row r="990" spans="2:2" x14ac:dyDescent="0.35">
      <c r="B990" s="23"/>
    </row>
    <row r="991" spans="2:2" x14ac:dyDescent="0.35">
      <c r="B991" s="23"/>
    </row>
    <row r="992" spans="2:2" x14ac:dyDescent="0.35">
      <c r="B992" s="23"/>
    </row>
    <row r="993" spans="2:2" x14ac:dyDescent="0.35">
      <c r="B993" s="23"/>
    </row>
    <row r="994" spans="2:2" x14ac:dyDescent="0.35">
      <c r="B994" s="23"/>
    </row>
    <row r="995" spans="2:2" x14ac:dyDescent="0.35">
      <c r="B995" s="23"/>
    </row>
    <row r="996" spans="2:2" x14ac:dyDescent="0.35">
      <c r="B996" s="23"/>
    </row>
    <row r="997" spans="2:2" x14ac:dyDescent="0.35">
      <c r="B997" s="23"/>
    </row>
    <row r="998" spans="2:2" x14ac:dyDescent="0.35">
      <c r="B998" s="23"/>
    </row>
    <row r="999" spans="2:2" x14ac:dyDescent="0.35">
      <c r="B999" s="23"/>
    </row>
    <row r="1000" spans="2:2" x14ac:dyDescent="0.35">
      <c r="B1000" s="23"/>
    </row>
    <row r="1001" spans="2:2" x14ac:dyDescent="0.35">
      <c r="B1001" s="23"/>
    </row>
    <row r="1002" spans="2:2" x14ac:dyDescent="0.35">
      <c r="B1002" s="23"/>
    </row>
    <row r="1003" spans="2:2" x14ac:dyDescent="0.35">
      <c r="B1003" s="23"/>
    </row>
    <row r="1004" spans="2:2" x14ac:dyDescent="0.35">
      <c r="B1004" s="23"/>
    </row>
    <row r="1005" spans="2:2" x14ac:dyDescent="0.35">
      <c r="B1005" s="23"/>
    </row>
    <row r="1006" spans="2:2" x14ac:dyDescent="0.35">
      <c r="B1006" s="23"/>
    </row>
    <row r="1007" spans="2:2" x14ac:dyDescent="0.35">
      <c r="B1007" s="23"/>
    </row>
    <row r="1008" spans="2:2" x14ac:dyDescent="0.35">
      <c r="B1008" s="23"/>
    </row>
    <row r="1009" spans="2:2" x14ac:dyDescent="0.35">
      <c r="B1009" s="23"/>
    </row>
    <row r="1010" spans="2:2" x14ac:dyDescent="0.35">
      <c r="B1010" s="23"/>
    </row>
    <row r="1011" spans="2:2" x14ac:dyDescent="0.35">
      <c r="B1011" s="23"/>
    </row>
    <row r="1012" spans="2:2" x14ac:dyDescent="0.35">
      <c r="B1012" s="23"/>
    </row>
    <row r="1013" spans="2:2" x14ac:dyDescent="0.35">
      <c r="B1013" s="23"/>
    </row>
    <row r="1014" spans="2:2" x14ac:dyDescent="0.35">
      <c r="B1014" s="23"/>
    </row>
    <row r="1015" spans="2:2" x14ac:dyDescent="0.35">
      <c r="B1015" s="23"/>
    </row>
    <row r="1016" spans="2:2" x14ac:dyDescent="0.35">
      <c r="B1016" s="23"/>
    </row>
    <row r="1017" spans="2:2" x14ac:dyDescent="0.35">
      <c r="B1017" s="23"/>
    </row>
    <row r="1018" spans="2:2" x14ac:dyDescent="0.35">
      <c r="B1018" s="23"/>
    </row>
    <row r="1019" spans="2:2" x14ac:dyDescent="0.35">
      <c r="B1019" s="23"/>
    </row>
    <row r="1020" spans="2:2" x14ac:dyDescent="0.35">
      <c r="B1020" s="23"/>
    </row>
    <row r="1021" spans="2:2" x14ac:dyDescent="0.35">
      <c r="B1021" s="23"/>
    </row>
    <row r="1022" spans="2:2" x14ac:dyDescent="0.35">
      <c r="B1022" s="23"/>
    </row>
    <row r="1023" spans="2:2" x14ac:dyDescent="0.35">
      <c r="B1023" s="23"/>
    </row>
    <row r="1024" spans="2:2" x14ac:dyDescent="0.35">
      <c r="B1024" s="23"/>
    </row>
    <row r="1025" spans="2:2" x14ac:dyDescent="0.35">
      <c r="B1025" s="23"/>
    </row>
    <row r="1026" spans="2:2" x14ac:dyDescent="0.35">
      <c r="B1026" s="23"/>
    </row>
    <row r="1027" spans="2:2" x14ac:dyDescent="0.35">
      <c r="B1027" s="23"/>
    </row>
    <row r="1028" spans="2:2" x14ac:dyDescent="0.35">
      <c r="B1028" s="23"/>
    </row>
    <row r="1029" spans="2:2" x14ac:dyDescent="0.35">
      <c r="B1029" s="23"/>
    </row>
    <row r="1030" spans="2:2" x14ac:dyDescent="0.35">
      <c r="B1030" s="23"/>
    </row>
    <row r="1031" spans="2:2" x14ac:dyDescent="0.35">
      <c r="B1031" s="23"/>
    </row>
    <row r="1032" spans="2:2" x14ac:dyDescent="0.35">
      <c r="B1032" s="23"/>
    </row>
    <row r="1033" spans="2:2" x14ac:dyDescent="0.35">
      <c r="B1033" s="23"/>
    </row>
    <row r="1034" spans="2:2" x14ac:dyDescent="0.35">
      <c r="B1034" s="23"/>
    </row>
    <row r="1035" spans="2:2" x14ac:dyDescent="0.35">
      <c r="B1035" s="23"/>
    </row>
    <row r="1036" spans="2:2" x14ac:dyDescent="0.35">
      <c r="B1036" s="23"/>
    </row>
    <row r="1037" spans="2:2" x14ac:dyDescent="0.35">
      <c r="B1037" s="23"/>
    </row>
    <row r="1038" spans="2:2" x14ac:dyDescent="0.35">
      <c r="B1038" s="23"/>
    </row>
    <row r="1039" spans="2:2" x14ac:dyDescent="0.35">
      <c r="B1039" s="23"/>
    </row>
    <row r="1040" spans="2:2" x14ac:dyDescent="0.35">
      <c r="B1040" s="23"/>
    </row>
    <row r="1041" spans="2:2" x14ac:dyDescent="0.35">
      <c r="B1041" s="23"/>
    </row>
    <row r="1042" spans="2:2" x14ac:dyDescent="0.35">
      <c r="B1042" s="23"/>
    </row>
    <row r="1043" spans="2:2" x14ac:dyDescent="0.35">
      <c r="B1043" s="23"/>
    </row>
    <row r="1044" spans="2:2" x14ac:dyDescent="0.35">
      <c r="B1044" s="23"/>
    </row>
    <row r="1045" spans="2:2" x14ac:dyDescent="0.35">
      <c r="B1045" s="23"/>
    </row>
    <row r="1046" spans="2:2" x14ac:dyDescent="0.35">
      <c r="B1046" s="23"/>
    </row>
    <row r="1047" spans="2:2" x14ac:dyDescent="0.35">
      <c r="B1047" s="23"/>
    </row>
    <row r="1048" spans="2:2" x14ac:dyDescent="0.35">
      <c r="B1048" s="23"/>
    </row>
    <row r="1049" spans="2:2" x14ac:dyDescent="0.35">
      <c r="B1049" s="23"/>
    </row>
    <row r="1050" spans="2:2" x14ac:dyDescent="0.35">
      <c r="B1050" s="23"/>
    </row>
    <row r="1051" spans="2:2" x14ac:dyDescent="0.35">
      <c r="B1051" s="23"/>
    </row>
    <row r="1052" spans="2:2" x14ac:dyDescent="0.35">
      <c r="B1052" s="23"/>
    </row>
    <row r="1053" spans="2:2" x14ac:dyDescent="0.35">
      <c r="B1053" s="23"/>
    </row>
    <row r="1054" spans="2:2" x14ac:dyDescent="0.35">
      <c r="B1054" s="23"/>
    </row>
    <row r="1055" spans="2:2" x14ac:dyDescent="0.35">
      <c r="B1055" s="23"/>
    </row>
    <row r="1056" spans="2:2" x14ac:dyDescent="0.35">
      <c r="B1056" s="23"/>
    </row>
    <row r="1057" spans="2:2" x14ac:dyDescent="0.35">
      <c r="B1057" s="23"/>
    </row>
    <row r="1058" spans="2:2" x14ac:dyDescent="0.35">
      <c r="B1058" s="23"/>
    </row>
    <row r="1059" spans="2:2" x14ac:dyDescent="0.35">
      <c r="B1059" s="23"/>
    </row>
    <row r="1060" spans="2:2" x14ac:dyDescent="0.35">
      <c r="B1060" s="23"/>
    </row>
    <row r="1061" spans="2:2" x14ac:dyDescent="0.35">
      <c r="B1061" s="23"/>
    </row>
    <row r="1062" spans="2:2" x14ac:dyDescent="0.35">
      <c r="B1062" s="23"/>
    </row>
    <row r="1063" spans="2:2" x14ac:dyDescent="0.35">
      <c r="B1063" s="23"/>
    </row>
    <row r="1064" spans="2:2" x14ac:dyDescent="0.35">
      <c r="B1064" s="23"/>
    </row>
    <row r="1065" spans="2:2" x14ac:dyDescent="0.35">
      <c r="B1065" s="23"/>
    </row>
    <row r="1066" spans="2:2" x14ac:dyDescent="0.35">
      <c r="B1066" s="23"/>
    </row>
    <row r="1067" spans="2:2" x14ac:dyDescent="0.35">
      <c r="B1067" s="23"/>
    </row>
    <row r="1068" spans="2:2" x14ac:dyDescent="0.35">
      <c r="B1068" s="23"/>
    </row>
    <row r="1069" spans="2:2" x14ac:dyDescent="0.35">
      <c r="B1069" s="23"/>
    </row>
    <row r="1070" spans="2:2" x14ac:dyDescent="0.35">
      <c r="B1070" s="23"/>
    </row>
    <row r="1071" spans="2:2" x14ac:dyDescent="0.35">
      <c r="B1071" s="23"/>
    </row>
    <row r="1072" spans="2:2" x14ac:dyDescent="0.35">
      <c r="B1072" s="23"/>
    </row>
    <row r="1073" spans="2:2" x14ac:dyDescent="0.35">
      <c r="B1073" s="23"/>
    </row>
    <row r="1074" spans="2:2" x14ac:dyDescent="0.35">
      <c r="B1074" s="23"/>
    </row>
    <row r="1075" spans="2:2" x14ac:dyDescent="0.35">
      <c r="B1075" s="23"/>
    </row>
    <row r="1076" spans="2:2" x14ac:dyDescent="0.35">
      <c r="B1076" s="23"/>
    </row>
    <row r="1077" spans="2:2" x14ac:dyDescent="0.35">
      <c r="B1077" s="23"/>
    </row>
    <row r="1078" spans="2:2" x14ac:dyDescent="0.35">
      <c r="B1078" s="23"/>
    </row>
    <row r="1079" spans="2:2" x14ac:dyDescent="0.35">
      <c r="B1079" s="23"/>
    </row>
    <row r="1080" spans="2:2" x14ac:dyDescent="0.35">
      <c r="B1080" s="23"/>
    </row>
    <row r="1081" spans="2:2" x14ac:dyDescent="0.35">
      <c r="B1081" s="23"/>
    </row>
    <row r="1082" spans="2:2" x14ac:dyDescent="0.35">
      <c r="B1082" s="23"/>
    </row>
    <row r="1083" spans="2:2" x14ac:dyDescent="0.35">
      <c r="B1083" s="23"/>
    </row>
    <row r="1084" spans="2:2" x14ac:dyDescent="0.35">
      <c r="B1084" s="23"/>
    </row>
    <row r="1085" spans="2:2" x14ac:dyDescent="0.35">
      <c r="B1085" s="23"/>
    </row>
    <row r="1086" spans="2:2" x14ac:dyDescent="0.35">
      <c r="B1086" s="23"/>
    </row>
    <row r="1087" spans="2:2" x14ac:dyDescent="0.35">
      <c r="B1087" s="23"/>
    </row>
    <row r="1088" spans="2:2" x14ac:dyDescent="0.35">
      <c r="B1088" s="23"/>
    </row>
    <row r="1089" spans="2:2" x14ac:dyDescent="0.35">
      <c r="B1089" s="23"/>
    </row>
    <row r="1090" spans="2:2" x14ac:dyDescent="0.35">
      <c r="B1090" s="23"/>
    </row>
    <row r="1091" spans="2:2" x14ac:dyDescent="0.35">
      <c r="B1091" s="23"/>
    </row>
    <row r="1092" spans="2:2" x14ac:dyDescent="0.35">
      <c r="B1092" s="23"/>
    </row>
    <row r="1093" spans="2:2" x14ac:dyDescent="0.35">
      <c r="B1093" s="23"/>
    </row>
    <row r="1094" spans="2:2" x14ac:dyDescent="0.35">
      <c r="B1094" s="23"/>
    </row>
    <row r="1095" spans="2:2" x14ac:dyDescent="0.35">
      <c r="B1095" s="23"/>
    </row>
    <row r="1096" spans="2:2" x14ac:dyDescent="0.35">
      <c r="B1096" s="23"/>
    </row>
    <row r="1097" spans="2:2" x14ac:dyDescent="0.35">
      <c r="B1097" s="23"/>
    </row>
    <row r="1098" spans="2:2" x14ac:dyDescent="0.35">
      <c r="B1098" s="23"/>
    </row>
    <row r="1099" spans="2:2" x14ac:dyDescent="0.35">
      <c r="B1099" s="23"/>
    </row>
    <row r="1100" spans="2:2" x14ac:dyDescent="0.35">
      <c r="B1100" s="23"/>
    </row>
    <row r="1101" spans="2:2" x14ac:dyDescent="0.35">
      <c r="B1101" s="23"/>
    </row>
    <row r="1102" spans="2:2" x14ac:dyDescent="0.35">
      <c r="B1102" s="23"/>
    </row>
    <row r="1103" spans="2:2" x14ac:dyDescent="0.35">
      <c r="B1103" s="23"/>
    </row>
    <row r="1104" spans="2:2" x14ac:dyDescent="0.35">
      <c r="B1104" s="23"/>
    </row>
    <row r="1105" spans="2:2" x14ac:dyDescent="0.35">
      <c r="B1105" s="23"/>
    </row>
    <row r="1106" spans="2:2" x14ac:dyDescent="0.35">
      <c r="B1106" s="23"/>
    </row>
    <row r="1107" spans="2:2" x14ac:dyDescent="0.35">
      <c r="B1107" s="23"/>
    </row>
    <row r="1108" spans="2:2" x14ac:dyDescent="0.35">
      <c r="B1108" s="23"/>
    </row>
    <row r="1109" spans="2:2" x14ac:dyDescent="0.35">
      <c r="B1109" s="23"/>
    </row>
    <row r="1110" spans="2:2" x14ac:dyDescent="0.35">
      <c r="B1110" s="23"/>
    </row>
    <row r="1111" spans="2:2" x14ac:dyDescent="0.35">
      <c r="B1111" s="23"/>
    </row>
    <row r="1112" spans="2:2" x14ac:dyDescent="0.35">
      <c r="B1112" s="23"/>
    </row>
    <row r="1113" spans="2:2" x14ac:dyDescent="0.35">
      <c r="B1113" s="23"/>
    </row>
    <row r="1114" spans="2:2" x14ac:dyDescent="0.35">
      <c r="B1114" s="23"/>
    </row>
    <row r="1115" spans="2:2" x14ac:dyDescent="0.35">
      <c r="B1115" s="23"/>
    </row>
    <row r="1116" spans="2:2" x14ac:dyDescent="0.35">
      <c r="B1116" s="23"/>
    </row>
    <row r="1117" spans="2:2" x14ac:dyDescent="0.35">
      <c r="B1117" s="23"/>
    </row>
    <row r="1118" spans="2:2" x14ac:dyDescent="0.35">
      <c r="B1118" s="23"/>
    </row>
    <row r="1119" spans="2:2" x14ac:dyDescent="0.35">
      <c r="B1119" s="23"/>
    </row>
    <row r="1120" spans="2:2" x14ac:dyDescent="0.35">
      <c r="B1120" s="23"/>
    </row>
    <row r="1121" spans="2:2" x14ac:dyDescent="0.35">
      <c r="B1121" s="23"/>
    </row>
    <row r="1122" spans="2:2" x14ac:dyDescent="0.35">
      <c r="B1122" s="23"/>
    </row>
    <row r="1123" spans="2:2" x14ac:dyDescent="0.35">
      <c r="B1123" s="23"/>
    </row>
    <row r="1124" spans="2:2" x14ac:dyDescent="0.35">
      <c r="B1124" s="23"/>
    </row>
    <row r="1125" spans="2:2" x14ac:dyDescent="0.35">
      <c r="B1125" s="23"/>
    </row>
    <row r="1126" spans="2:2" x14ac:dyDescent="0.35">
      <c r="B1126" s="23"/>
    </row>
    <row r="1127" spans="2:2" x14ac:dyDescent="0.35">
      <c r="B1127" s="23"/>
    </row>
    <row r="1128" spans="2:2" x14ac:dyDescent="0.35">
      <c r="B1128" s="23"/>
    </row>
    <row r="1129" spans="2:2" x14ac:dyDescent="0.35">
      <c r="B1129" s="23"/>
    </row>
    <row r="1130" spans="2:2" x14ac:dyDescent="0.35">
      <c r="B1130" s="23"/>
    </row>
    <row r="1131" spans="2:2" x14ac:dyDescent="0.35">
      <c r="B1131" s="23"/>
    </row>
    <row r="1132" spans="2:2" x14ac:dyDescent="0.35">
      <c r="B1132" s="23"/>
    </row>
    <row r="1133" spans="2:2" x14ac:dyDescent="0.35">
      <c r="B1133" s="23"/>
    </row>
    <row r="1134" spans="2:2" x14ac:dyDescent="0.35">
      <c r="B1134" s="23"/>
    </row>
    <row r="1135" spans="2:2" x14ac:dyDescent="0.35">
      <c r="B1135" s="23"/>
    </row>
    <row r="1136" spans="2:2" x14ac:dyDescent="0.35">
      <c r="B1136" s="23"/>
    </row>
    <row r="1137" spans="2:2" x14ac:dyDescent="0.35">
      <c r="B1137" s="23"/>
    </row>
    <row r="1138" spans="2:2" x14ac:dyDescent="0.35">
      <c r="B1138" s="23"/>
    </row>
    <row r="1139" spans="2:2" x14ac:dyDescent="0.35">
      <c r="B1139" s="23"/>
    </row>
    <row r="1140" spans="2:2" x14ac:dyDescent="0.35">
      <c r="B1140" s="23"/>
    </row>
    <row r="1141" spans="2:2" x14ac:dyDescent="0.35">
      <c r="B1141" s="23"/>
    </row>
    <row r="1142" spans="2:2" x14ac:dyDescent="0.35">
      <c r="B1142" s="23"/>
    </row>
    <row r="1143" spans="2:2" x14ac:dyDescent="0.35">
      <c r="B1143" s="23"/>
    </row>
    <row r="1144" spans="2:2" x14ac:dyDescent="0.35">
      <c r="B1144" s="23"/>
    </row>
    <row r="1145" spans="2:2" x14ac:dyDescent="0.35">
      <c r="B1145" s="23"/>
    </row>
    <row r="1146" spans="2:2" x14ac:dyDescent="0.35">
      <c r="B1146" s="23"/>
    </row>
    <row r="1147" spans="2:2" x14ac:dyDescent="0.35">
      <c r="B1147" s="23"/>
    </row>
    <row r="1148" spans="2:2" x14ac:dyDescent="0.35">
      <c r="B1148" s="23"/>
    </row>
    <row r="1149" spans="2:2" x14ac:dyDescent="0.35">
      <c r="B1149" s="23"/>
    </row>
    <row r="1150" spans="2:2" x14ac:dyDescent="0.35">
      <c r="B1150" s="23"/>
    </row>
    <row r="1151" spans="2:2" x14ac:dyDescent="0.35">
      <c r="B1151" s="23"/>
    </row>
    <row r="1152" spans="2:2" x14ac:dyDescent="0.35">
      <c r="B1152" s="23"/>
    </row>
    <row r="1153" spans="2:2" x14ac:dyDescent="0.35">
      <c r="B1153" s="23"/>
    </row>
    <row r="1154" spans="2:2" x14ac:dyDescent="0.35">
      <c r="B1154" s="23"/>
    </row>
    <row r="1155" spans="2:2" x14ac:dyDescent="0.35">
      <c r="B1155" s="23"/>
    </row>
    <row r="1156" spans="2:2" x14ac:dyDescent="0.35">
      <c r="B1156" s="23"/>
    </row>
    <row r="1157" spans="2:2" x14ac:dyDescent="0.35">
      <c r="B1157" s="23"/>
    </row>
    <row r="1158" spans="2:2" x14ac:dyDescent="0.35">
      <c r="B1158" s="23"/>
    </row>
    <row r="1159" spans="2:2" x14ac:dyDescent="0.35">
      <c r="B1159" s="23"/>
    </row>
    <row r="1160" spans="2:2" x14ac:dyDescent="0.35">
      <c r="B1160" s="23"/>
    </row>
    <row r="1161" spans="2:2" x14ac:dyDescent="0.35">
      <c r="B1161" s="23"/>
    </row>
    <row r="1162" spans="2:2" x14ac:dyDescent="0.35">
      <c r="B1162" s="23"/>
    </row>
    <row r="1163" spans="2:2" x14ac:dyDescent="0.35">
      <c r="B1163" s="23"/>
    </row>
    <row r="1164" spans="2:2" x14ac:dyDescent="0.35">
      <c r="B1164" s="23"/>
    </row>
    <row r="1165" spans="2:2" x14ac:dyDescent="0.35">
      <c r="B1165" s="23"/>
    </row>
    <row r="1166" spans="2:2" x14ac:dyDescent="0.35">
      <c r="B1166" s="23"/>
    </row>
    <row r="1167" spans="2:2" x14ac:dyDescent="0.35">
      <c r="B1167" s="23"/>
    </row>
    <row r="1168" spans="2:2" x14ac:dyDescent="0.35">
      <c r="B1168" s="23"/>
    </row>
    <row r="1169" spans="2:2" x14ac:dyDescent="0.35">
      <c r="B1169" s="23"/>
    </row>
    <row r="1170" spans="2:2" x14ac:dyDescent="0.35">
      <c r="B1170" s="23"/>
    </row>
    <row r="1171" spans="2:2" x14ac:dyDescent="0.35">
      <c r="B1171" s="23"/>
    </row>
    <row r="1172" spans="2:2" x14ac:dyDescent="0.35">
      <c r="B1172" s="23"/>
    </row>
    <row r="1173" spans="2:2" x14ac:dyDescent="0.35">
      <c r="B1173" s="23"/>
    </row>
    <row r="1174" spans="2:2" x14ac:dyDescent="0.35">
      <c r="B1174" s="23"/>
    </row>
    <row r="1175" spans="2:2" x14ac:dyDescent="0.35">
      <c r="B1175" s="23"/>
    </row>
    <row r="1176" spans="2:2" x14ac:dyDescent="0.35">
      <c r="B1176" s="23"/>
    </row>
    <row r="1177" spans="2:2" x14ac:dyDescent="0.35">
      <c r="B1177" s="23"/>
    </row>
    <row r="1178" spans="2:2" x14ac:dyDescent="0.35">
      <c r="B1178" s="23"/>
    </row>
    <row r="1179" spans="2:2" x14ac:dyDescent="0.35">
      <c r="B1179" s="23"/>
    </row>
    <row r="1180" spans="2:2" x14ac:dyDescent="0.35">
      <c r="B1180" s="23"/>
    </row>
    <row r="1181" spans="2:2" x14ac:dyDescent="0.35">
      <c r="B1181" s="23"/>
    </row>
    <row r="1182" spans="2:2" x14ac:dyDescent="0.35">
      <c r="B1182" s="23"/>
    </row>
    <row r="1183" spans="2:2" x14ac:dyDescent="0.35">
      <c r="B1183" s="23"/>
    </row>
    <row r="1184" spans="2:2" x14ac:dyDescent="0.35">
      <c r="B1184" s="23"/>
    </row>
    <row r="1185" spans="2:2" x14ac:dyDescent="0.35">
      <c r="B1185" s="23"/>
    </row>
    <row r="1186" spans="2:2" x14ac:dyDescent="0.35">
      <c r="B1186" s="23"/>
    </row>
    <row r="1187" spans="2:2" x14ac:dyDescent="0.35">
      <c r="B1187" s="23"/>
    </row>
    <row r="1188" spans="2:2" x14ac:dyDescent="0.35">
      <c r="B1188" s="23"/>
    </row>
    <row r="1189" spans="2:2" x14ac:dyDescent="0.35">
      <c r="B1189" s="23"/>
    </row>
    <row r="1190" spans="2:2" x14ac:dyDescent="0.35">
      <c r="B1190" s="23"/>
    </row>
    <row r="1191" spans="2:2" x14ac:dyDescent="0.35">
      <c r="B1191" s="23"/>
    </row>
    <row r="1192" spans="2:2" x14ac:dyDescent="0.35">
      <c r="B1192" s="23"/>
    </row>
    <row r="1193" spans="2:2" x14ac:dyDescent="0.35">
      <c r="B1193" s="23"/>
    </row>
    <row r="1194" spans="2:2" x14ac:dyDescent="0.35">
      <c r="B1194" s="23"/>
    </row>
    <row r="1195" spans="2:2" x14ac:dyDescent="0.35">
      <c r="B1195" s="23"/>
    </row>
    <row r="1196" spans="2:2" x14ac:dyDescent="0.35">
      <c r="B1196" s="23"/>
    </row>
    <row r="1197" spans="2:2" x14ac:dyDescent="0.35">
      <c r="B1197" s="23"/>
    </row>
    <row r="1198" spans="2:2" x14ac:dyDescent="0.35">
      <c r="B1198" s="23"/>
    </row>
    <row r="1199" spans="2:2" x14ac:dyDescent="0.35">
      <c r="B1199" s="23"/>
    </row>
    <row r="1200" spans="2:2" x14ac:dyDescent="0.35">
      <c r="B1200" s="23"/>
    </row>
    <row r="1201" spans="2:2" x14ac:dyDescent="0.35">
      <c r="B1201" s="23"/>
    </row>
    <row r="1202" spans="2:2" x14ac:dyDescent="0.35">
      <c r="B1202" s="23"/>
    </row>
    <row r="1203" spans="2:2" x14ac:dyDescent="0.35">
      <c r="B1203" s="23"/>
    </row>
    <row r="1204" spans="2:2" x14ac:dyDescent="0.35">
      <c r="B1204" s="23"/>
    </row>
    <row r="1205" spans="2:2" x14ac:dyDescent="0.35">
      <c r="B1205" s="23"/>
    </row>
    <row r="1206" spans="2:2" x14ac:dyDescent="0.35">
      <c r="B1206" s="23"/>
    </row>
    <row r="1207" spans="2:2" x14ac:dyDescent="0.35">
      <c r="B1207" s="23"/>
    </row>
    <row r="1208" spans="2:2" x14ac:dyDescent="0.35">
      <c r="B1208" s="23"/>
    </row>
    <row r="1209" spans="2:2" x14ac:dyDescent="0.35">
      <c r="B1209" s="23"/>
    </row>
    <row r="1210" spans="2:2" x14ac:dyDescent="0.35">
      <c r="B1210" s="23"/>
    </row>
    <row r="1211" spans="2:2" x14ac:dyDescent="0.35">
      <c r="B1211" s="23"/>
    </row>
    <row r="1212" spans="2:2" x14ac:dyDescent="0.35">
      <c r="B1212" s="23"/>
    </row>
    <row r="1213" spans="2:2" x14ac:dyDescent="0.35">
      <c r="B1213" s="23"/>
    </row>
    <row r="1214" spans="2:2" x14ac:dyDescent="0.35">
      <c r="B1214" s="23"/>
    </row>
    <row r="1215" spans="2:2" x14ac:dyDescent="0.35">
      <c r="B1215" s="23"/>
    </row>
    <row r="1216" spans="2:2" x14ac:dyDescent="0.35">
      <c r="B1216" s="23"/>
    </row>
    <row r="1217" spans="2:2" x14ac:dyDescent="0.35">
      <c r="B1217" s="23"/>
    </row>
    <row r="1218" spans="2:2" x14ac:dyDescent="0.35">
      <c r="B1218" s="23"/>
    </row>
    <row r="1219" spans="2:2" x14ac:dyDescent="0.35">
      <c r="B1219" s="23"/>
    </row>
    <row r="1220" spans="2:2" x14ac:dyDescent="0.35">
      <c r="B1220" s="23"/>
    </row>
    <row r="1221" spans="2:2" x14ac:dyDescent="0.35">
      <c r="B1221" s="23"/>
    </row>
    <row r="1222" spans="2:2" x14ac:dyDescent="0.35">
      <c r="B1222" s="23"/>
    </row>
    <row r="1223" spans="2:2" x14ac:dyDescent="0.35">
      <c r="B1223" s="23"/>
    </row>
    <row r="1224" spans="2:2" x14ac:dyDescent="0.35">
      <c r="B1224" s="23"/>
    </row>
    <row r="1225" spans="2:2" x14ac:dyDescent="0.35">
      <c r="B1225" s="23"/>
    </row>
    <row r="1226" spans="2:2" x14ac:dyDescent="0.35">
      <c r="B1226" s="23"/>
    </row>
    <row r="1227" spans="2:2" x14ac:dyDescent="0.35">
      <c r="B1227" s="23"/>
    </row>
    <row r="1228" spans="2:2" x14ac:dyDescent="0.35">
      <c r="B1228" s="23"/>
    </row>
    <row r="1229" spans="2:2" x14ac:dyDescent="0.35">
      <c r="B1229" s="23"/>
    </row>
    <row r="1230" spans="2:2" x14ac:dyDescent="0.35">
      <c r="B1230" s="23"/>
    </row>
    <row r="1231" spans="2:2" x14ac:dyDescent="0.35">
      <c r="B1231" s="23"/>
    </row>
    <row r="1232" spans="2:2" x14ac:dyDescent="0.35">
      <c r="B1232" s="23"/>
    </row>
    <row r="1233" spans="2:2" x14ac:dyDescent="0.35">
      <c r="B1233" s="23"/>
    </row>
    <row r="1234" spans="2:2" x14ac:dyDescent="0.35">
      <c r="B1234" s="23"/>
    </row>
    <row r="1235" spans="2:2" x14ac:dyDescent="0.35">
      <c r="B1235" s="23"/>
    </row>
    <row r="1236" spans="2:2" x14ac:dyDescent="0.35">
      <c r="B1236" s="23"/>
    </row>
    <row r="1237" spans="2:2" x14ac:dyDescent="0.35">
      <c r="B1237" s="23"/>
    </row>
    <row r="1238" spans="2:2" x14ac:dyDescent="0.35">
      <c r="B1238" s="23"/>
    </row>
    <row r="1239" spans="2:2" x14ac:dyDescent="0.35">
      <c r="B1239" s="23"/>
    </row>
    <row r="1240" spans="2:2" x14ac:dyDescent="0.35">
      <c r="B1240" s="23"/>
    </row>
    <row r="1241" spans="2:2" x14ac:dyDescent="0.35">
      <c r="B1241" s="23"/>
    </row>
    <row r="1242" spans="2:2" x14ac:dyDescent="0.35">
      <c r="B1242" s="23"/>
    </row>
    <row r="1243" spans="2:2" x14ac:dyDescent="0.35">
      <c r="B1243" s="23"/>
    </row>
    <row r="1244" spans="2:2" x14ac:dyDescent="0.35">
      <c r="B1244" s="23"/>
    </row>
    <row r="1245" spans="2:2" x14ac:dyDescent="0.35">
      <c r="B1245" s="23"/>
    </row>
    <row r="1246" spans="2:2" x14ac:dyDescent="0.35">
      <c r="B1246" s="23"/>
    </row>
    <row r="1247" spans="2:2" x14ac:dyDescent="0.35">
      <c r="B1247" s="23"/>
    </row>
    <row r="1248" spans="2:2" x14ac:dyDescent="0.35">
      <c r="B1248" s="23"/>
    </row>
    <row r="1249" spans="2:2" x14ac:dyDescent="0.35">
      <c r="B1249" s="23"/>
    </row>
    <row r="1250" spans="2:2" x14ac:dyDescent="0.35">
      <c r="B1250" s="23"/>
    </row>
    <row r="1251" spans="2:2" x14ac:dyDescent="0.35">
      <c r="B1251" s="23"/>
    </row>
    <row r="1252" spans="2:2" x14ac:dyDescent="0.35">
      <c r="B1252" s="23"/>
    </row>
    <row r="1253" spans="2:2" x14ac:dyDescent="0.35">
      <c r="B1253" s="23"/>
    </row>
    <row r="1254" spans="2:2" x14ac:dyDescent="0.35">
      <c r="B1254" s="23"/>
    </row>
    <row r="1255" spans="2:2" x14ac:dyDescent="0.35">
      <c r="B1255" s="23"/>
    </row>
    <row r="1256" spans="2:2" x14ac:dyDescent="0.35">
      <c r="B1256" s="23"/>
    </row>
    <row r="1257" spans="2:2" x14ac:dyDescent="0.35">
      <c r="B1257" s="23"/>
    </row>
    <row r="1258" spans="2:2" x14ac:dyDescent="0.35">
      <c r="B1258" s="23"/>
    </row>
    <row r="1259" spans="2:2" x14ac:dyDescent="0.35">
      <c r="B1259" s="23"/>
    </row>
    <row r="1260" spans="2:2" x14ac:dyDescent="0.35">
      <c r="B1260" s="23"/>
    </row>
    <row r="1261" spans="2:2" x14ac:dyDescent="0.35">
      <c r="B1261" s="23"/>
    </row>
    <row r="1262" spans="2:2" x14ac:dyDescent="0.35">
      <c r="B1262" s="23"/>
    </row>
    <row r="1263" spans="2:2" x14ac:dyDescent="0.35">
      <c r="B1263" s="23"/>
    </row>
    <row r="1264" spans="2:2" x14ac:dyDescent="0.35">
      <c r="B1264" s="23"/>
    </row>
    <row r="1265" spans="2:2" x14ac:dyDescent="0.35">
      <c r="B1265" s="23"/>
    </row>
    <row r="1266" spans="2:2" x14ac:dyDescent="0.35">
      <c r="B1266" s="23"/>
    </row>
    <row r="1267" spans="2:2" x14ac:dyDescent="0.35">
      <c r="B1267" s="23"/>
    </row>
    <row r="1268" spans="2:2" x14ac:dyDescent="0.35">
      <c r="B1268" s="23"/>
    </row>
    <row r="1269" spans="2:2" x14ac:dyDescent="0.35">
      <c r="B1269" s="23"/>
    </row>
    <row r="1270" spans="2:2" x14ac:dyDescent="0.35">
      <c r="B1270" s="23"/>
    </row>
    <row r="1271" spans="2:2" x14ac:dyDescent="0.35">
      <c r="B1271" s="23"/>
    </row>
    <row r="1272" spans="2:2" x14ac:dyDescent="0.35">
      <c r="B1272" s="23"/>
    </row>
    <row r="1273" spans="2:2" x14ac:dyDescent="0.35">
      <c r="B1273" s="23"/>
    </row>
    <row r="1274" spans="2:2" x14ac:dyDescent="0.35">
      <c r="B1274" s="23"/>
    </row>
    <row r="1275" spans="2:2" x14ac:dyDescent="0.35">
      <c r="B1275" s="23"/>
    </row>
    <row r="1276" spans="2:2" x14ac:dyDescent="0.35">
      <c r="B1276" s="23"/>
    </row>
    <row r="1277" spans="2:2" x14ac:dyDescent="0.35">
      <c r="B1277" s="23"/>
    </row>
    <row r="1278" spans="2:2" x14ac:dyDescent="0.35">
      <c r="B1278" s="23"/>
    </row>
    <row r="1279" spans="2:2" x14ac:dyDescent="0.35">
      <c r="B1279" s="23"/>
    </row>
    <row r="1280" spans="2:2" x14ac:dyDescent="0.35">
      <c r="B1280" s="23"/>
    </row>
    <row r="1281" spans="2:2" x14ac:dyDescent="0.35">
      <c r="B1281" s="23"/>
    </row>
    <row r="1282" spans="2:2" x14ac:dyDescent="0.35">
      <c r="B1282" s="23"/>
    </row>
    <row r="1283" spans="2:2" x14ac:dyDescent="0.35">
      <c r="B1283" s="23"/>
    </row>
    <row r="1284" spans="2:2" x14ac:dyDescent="0.35">
      <c r="B1284" s="23"/>
    </row>
    <row r="1285" spans="2:2" x14ac:dyDescent="0.35">
      <c r="B1285" s="23"/>
    </row>
    <row r="1286" spans="2:2" x14ac:dyDescent="0.35">
      <c r="B1286" s="23"/>
    </row>
    <row r="1287" spans="2:2" x14ac:dyDescent="0.35">
      <c r="B1287" s="23"/>
    </row>
    <row r="1288" spans="2:2" x14ac:dyDescent="0.35">
      <c r="B1288" s="23"/>
    </row>
    <row r="1289" spans="2:2" x14ac:dyDescent="0.35">
      <c r="B1289" s="23"/>
    </row>
    <row r="1290" spans="2:2" x14ac:dyDescent="0.35">
      <c r="B1290" s="23"/>
    </row>
    <row r="1291" spans="2:2" x14ac:dyDescent="0.35">
      <c r="B1291" s="23"/>
    </row>
    <row r="1292" spans="2:2" x14ac:dyDescent="0.35">
      <c r="B1292" s="23"/>
    </row>
    <row r="1293" spans="2:2" x14ac:dyDescent="0.35">
      <c r="B1293" s="23"/>
    </row>
    <row r="1294" spans="2:2" x14ac:dyDescent="0.35">
      <c r="B1294" s="23"/>
    </row>
    <row r="1295" spans="2:2" x14ac:dyDescent="0.35">
      <c r="B1295" s="23"/>
    </row>
    <row r="1296" spans="2:2" x14ac:dyDescent="0.35">
      <c r="B1296" s="23"/>
    </row>
    <row r="1297" spans="2:2" x14ac:dyDescent="0.35">
      <c r="B1297" s="23"/>
    </row>
    <row r="1298" spans="2:2" x14ac:dyDescent="0.35">
      <c r="B1298" s="23"/>
    </row>
    <row r="1299" spans="2:2" x14ac:dyDescent="0.35">
      <c r="B1299" s="23"/>
    </row>
    <row r="1300" spans="2:2" x14ac:dyDescent="0.35">
      <c r="B1300" s="23"/>
    </row>
    <row r="1301" spans="2:2" x14ac:dyDescent="0.35">
      <c r="B1301" s="23"/>
    </row>
    <row r="1302" spans="2:2" x14ac:dyDescent="0.35">
      <c r="B1302" s="23"/>
    </row>
    <row r="1303" spans="2:2" x14ac:dyDescent="0.35">
      <c r="B1303" s="23"/>
    </row>
    <row r="1304" spans="2:2" x14ac:dyDescent="0.35">
      <c r="B1304" s="23"/>
    </row>
    <row r="1305" spans="2:2" x14ac:dyDescent="0.35">
      <c r="B1305" s="23"/>
    </row>
    <row r="1306" spans="2:2" x14ac:dyDescent="0.35">
      <c r="B1306" s="23"/>
    </row>
    <row r="1307" spans="2:2" x14ac:dyDescent="0.35">
      <c r="B1307" s="23"/>
    </row>
    <row r="1308" spans="2:2" x14ac:dyDescent="0.35">
      <c r="B1308" s="23"/>
    </row>
    <row r="1309" spans="2:2" x14ac:dyDescent="0.35">
      <c r="B1309" s="23"/>
    </row>
    <row r="1310" spans="2:2" x14ac:dyDescent="0.35">
      <c r="B1310" s="23"/>
    </row>
    <row r="1311" spans="2:2" x14ac:dyDescent="0.35">
      <c r="B1311" s="23"/>
    </row>
    <row r="1312" spans="2:2" x14ac:dyDescent="0.35">
      <c r="B1312" s="23"/>
    </row>
    <row r="1313" spans="2:2" x14ac:dyDescent="0.35">
      <c r="B1313" s="23"/>
    </row>
    <row r="1314" spans="2:2" x14ac:dyDescent="0.35">
      <c r="B1314" s="23"/>
    </row>
    <row r="1315" spans="2:2" x14ac:dyDescent="0.35">
      <c r="B1315" s="23"/>
    </row>
    <row r="1316" spans="2:2" x14ac:dyDescent="0.35">
      <c r="B1316" s="23"/>
    </row>
    <row r="1317" spans="2:2" x14ac:dyDescent="0.35">
      <c r="B1317" s="23"/>
    </row>
    <row r="1318" spans="2:2" x14ac:dyDescent="0.35">
      <c r="B1318" s="23"/>
    </row>
    <row r="1319" spans="2:2" x14ac:dyDescent="0.35">
      <c r="B1319" s="23"/>
    </row>
    <row r="1320" spans="2:2" x14ac:dyDescent="0.35">
      <c r="B1320" s="23"/>
    </row>
    <row r="1321" spans="2:2" x14ac:dyDescent="0.35">
      <c r="B1321" s="23"/>
    </row>
    <row r="1322" spans="2:2" x14ac:dyDescent="0.35">
      <c r="B1322" s="23"/>
    </row>
    <row r="1323" spans="2:2" x14ac:dyDescent="0.35">
      <c r="B1323" s="23"/>
    </row>
    <row r="1324" spans="2:2" x14ac:dyDescent="0.35">
      <c r="B1324" s="23"/>
    </row>
    <row r="1325" spans="2:2" x14ac:dyDescent="0.35">
      <c r="B1325" s="23"/>
    </row>
    <row r="1326" spans="2:2" x14ac:dyDescent="0.35">
      <c r="B1326" s="23"/>
    </row>
    <row r="1327" spans="2:2" x14ac:dyDescent="0.35">
      <c r="B1327" s="23"/>
    </row>
    <row r="1328" spans="2:2" x14ac:dyDescent="0.35">
      <c r="B1328" s="23"/>
    </row>
    <row r="1329" spans="2:2" x14ac:dyDescent="0.35">
      <c r="B1329" s="23"/>
    </row>
    <row r="1330" spans="2:2" x14ac:dyDescent="0.35">
      <c r="B1330" s="23"/>
    </row>
    <row r="1331" spans="2:2" x14ac:dyDescent="0.35">
      <c r="B1331" s="23"/>
    </row>
    <row r="1332" spans="2:2" x14ac:dyDescent="0.35">
      <c r="B1332" s="23"/>
    </row>
    <row r="1333" spans="2:2" x14ac:dyDescent="0.35">
      <c r="B1333" s="23"/>
    </row>
    <row r="1334" spans="2:2" x14ac:dyDescent="0.35">
      <c r="B1334" s="23"/>
    </row>
    <row r="1335" spans="2:2" x14ac:dyDescent="0.35">
      <c r="B1335" s="23"/>
    </row>
    <row r="1336" spans="2:2" x14ac:dyDescent="0.35">
      <c r="B1336" s="23"/>
    </row>
    <row r="1337" spans="2:2" x14ac:dyDescent="0.35">
      <c r="B1337" s="23"/>
    </row>
    <row r="1338" spans="2:2" x14ac:dyDescent="0.35">
      <c r="B1338" s="23"/>
    </row>
    <row r="1339" spans="2:2" x14ac:dyDescent="0.35">
      <c r="B1339" s="23"/>
    </row>
    <row r="1340" spans="2:2" x14ac:dyDescent="0.35">
      <c r="B1340" s="23"/>
    </row>
    <row r="1341" spans="2:2" x14ac:dyDescent="0.35">
      <c r="B1341" s="23"/>
    </row>
    <row r="1342" spans="2:2" x14ac:dyDescent="0.35">
      <c r="B1342" s="23"/>
    </row>
    <row r="1343" spans="2:2" x14ac:dyDescent="0.35">
      <c r="B1343" s="23"/>
    </row>
    <row r="1344" spans="2:2" x14ac:dyDescent="0.35">
      <c r="B1344" s="23"/>
    </row>
    <row r="1345" spans="2:2" x14ac:dyDescent="0.35">
      <c r="B1345" s="23"/>
    </row>
    <row r="1346" spans="2:2" x14ac:dyDescent="0.35">
      <c r="B1346" s="23"/>
    </row>
    <row r="1347" spans="2:2" x14ac:dyDescent="0.35">
      <c r="B1347" s="23"/>
    </row>
    <row r="1348" spans="2:2" x14ac:dyDescent="0.35">
      <c r="B1348" s="23"/>
    </row>
    <row r="1349" spans="2:2" x14ac:dyDescent="0.35">
      <c r="B1349" s="23"/>
    </row>
    <row r="1350" spans="2:2" x14ac:dyDescent="0.35">
      <c r="B1350" s="23"/>
    </row>
    <row r="1351" spans="2:2" x14ac:dyDescent="0.35">
      <c r="B1351" s="23"/>
    </row>
    <row r="1352" spans="2:2" x14ac:dyDescent="0.35">
      <c r="B1352" s="23"/>
    </row>
    <row r="1353" spans="2:2" x14ac:dyDescent="0.35">
      <c r="B1353" s="23"/>
    </row>
    <row r="1354" spans="2:2" x14ac:dyDescent="0.35">
      <c r="B1354" s="23"/>
    </row>
    <row r="1355" spans="2:2" x14ac:dyDescent="0.35">
      <c r="B1355" s="23"/>
    </row>
    <row r="1356" spans="2:2" x14ac:dyDescent="0.35">
      <c r="B1356" s="23"/>
    </row>
    <row r="1357" spans="2:2" x14ac:dyDescent="0.35">
      <c r="B1357" s="23"/>
    </row>
    <row r="1358" spans="2:2" x14ac:dyDescent="0.35">
      <c r="B1358" s="23"/>
    </row>
    <row r="1359" spans="2:2" x14ac:dyDescent="0.35">
      <c r="B1359" s="23"/>
    </row>
    <row r="1360" spans="2:2" x14ac:dyDescent="0.35">
      <c r="B1360" s="23"/>
    </row>
    <row r="1361" spans="2:2" x14ac:dyDescent="0.35">
      <c r="B1361" s="23"/>
    </row>
    <row r="1362" spans="2:2" x14ac:dyDescent="0.35">
      <c r="B1362" s="23"/>
    </row>
    <row r="1363" spans="2:2" x14ac:dyDescent="0.35">
      <c r="B1363" s="23"/>
    </row>
    <row r="1364" spans="2:2" x14ac:dyDescent="0.35">
      <c r="B1364" s="23"/>
    </row>
    <row r="1365" spans="2:2" x14ac:dyDescent="0.35">
      <c r="B1365" s="23"/>
    </row>
    <row r="1366" spans="2:2" x14ac:dyDescent="0.35">
      <c r="B1366" s="23"/>
    </row>
    <row r="1367" spans="2:2" x14ac:dyDescent="0.35">
      <c r="B1367" s="23"/>
    </row>
    <row r="1368" spans="2:2" x14ac:dyDescent="0.35">
      <c r="B1368" s="23"/>
    </row>
    <row r="1369" spans="2:2" x14ac:dyDescent="0.35">
      <c r="B1369" s="23"/>
    </row>
    <row r="1370" spans="2:2" x14ac:dyDescent="0.35">
      <c r="B1370" s="23"/>
    </row>
    <row r="1371" spans="2:2" x14ac:dyDescent="0.35">
      <c r="B1371" s="23"/>
    </row>
    <row r="1372" spans="2:2" x14ac:dyDescent="0.35">
      <c r="B1372" s="23"/>
    </row>
    <row r="1373" spans="2:2" x14ac:dyDescent="0.35">
      <c r="B1373" s="23"/>
    </row>
    <row r="1374" spans="2:2" x14ac:dyDescent="0.35">
      <c r="B1374" s="23"/>
    </row>
    <row r="1375" spans="2:2" x14ac:dyDescent="0.35">
      <c r="B1375" s="23"/>
    </row>
    <row r="1376" spans="2:2" x14ac:dyDescent="0.35">
      <c r="B1376" s="23"/>
    </row>
    <row r="1377" spans="2:2" x14ac:dyDescent="0.35">
      <c r="B1377" s="23"/>
    </row>
    <row r="1378" spans="2:2" x14ac:dyDescent="0.35">
      <c r="B1378" s="23"/>
    </row>
    <row r="1379" spans="2:2" x14ac:dyDescent="0.35">
      <c r="B1379" s="23"/>
    </row>
    <row r="1380" spans="2:2" x14ac:dyDescent="0.35">
      <c r="B1380" s="23"/>
    </row>
    <row r="1381" spans="2:2" x14ac:dyDescent="0.35">
      <c r="B1381" s="23"/>
    </row>
    <row r="1382" spans="2:2" x14ac:dyDescent="0.35">
      <c r="B1382" s="23"/>
    </row>
    <row r="1383" spans="2:2" x14ac:dyDescent="0.35">
      <c r="B1383" s="23"/>
    </row>
    <row r="1384" spans="2:2" x14ac:dyDescent="0.35">
      <c r="B1384" s="23"/>
    </row>
    <row r="1385" spans="2:2" x14ac:dyDescent="0.35">
      <c r="B1385" s="23"/>
    </row>
    <row r="1386" spans="2:2" x14ac:dyDescent="0.35">
      <c r="B1386" s="23"/>
    </row>
    <row r="1387" spans="2:2" x14ac:dyDescent="0.35">
      <c r="B1387" s="23"/>
    </row>
    <row r="1388" spans="2:2" x14ac:dyDescent="0.35">
      <c r="B1388" s="23"/>
    </row>
    <row r="1389" spans="2:2" x14ac:dyDescent="0.35">
      <c r="B1389" s="23"/>
    </row>
    <row r="1390" spans="2:2" x14ac:dyDescent="0.35">
      <c r="B1390" s="23"/>
    </row>
    <row r="1391" spans="2:2" x14ac:dyDescent="0.35">
      <c r="B1391" s="23"/>
    </row>
    <row r="1392" spans="2:2" x14ac:dyDescent="0.35">
      <c r="B1392" s="23"/>
    </row>
    <row r="1393" spans="2:2" x14ac:dyDescent="0.35">
      <c r="B1393" s="23"/>
    </row>
    <row r="1394" spans="2:2" x14ac:dyDescent="0.35">
      <c r="B1394" s="23"/>
    </row>
    <row r="1395" spans="2:2" x14ac:dyDescent="0.35">
      <c r="B1395" s="23"/>
    </row>
    <row r="1396" spans="2:2" x14ac:dyDescent="0.35">
      <c r="B1396" s="23"/>
    </row>
    <row r="1397" spans="2:2" x14ac:dyDescent="0.35">
      <c r="B1397" s="23"/>
    </row>
    <row r="1398" spans="2:2" x14ac:dyDescent="0.35">
      <c r="B1398" s="23"/>
    </row>
    <row r="1399" spans="2:2" x14ac:dyDescent="0.35">
      <c r="B1399" s="23"/>
    </row>
    <row r="1400" spans="2:2" x14ac:dyDescent="0.35">
      <c r="B1400" s="23"/>
    </row>
    <row r="1401" spans="2:2" x14ac:dyDescent="0.35">
      <c r="B1401" s="23"/>
    </row>
    <row r="1402" spans="2:2" x14ac:dyDescent="0.35">
      <c r="B1402" s="23"/>
    </row>
    <row r="1403" spans="2:2" x14ac:dyDescent="0.35">
      <c r="B1403" s="23"/>
    </row>
    <row r="1404" spans="2:2" x14ac:dyDescent="0.35">
      <c r="B1404" s="23"/>
    </row>
    <row r="1405" spans="2:2" x14ac:dyDescent="0.35">
      <c r="B1405" s="23"/>
    </row>
    <row r="1406" spans="2:2" x14ac:dyDescent="0.35">
      <c r="B1406" s="23"/>
    </row>
    <row r="1407" spans="2:2" x14ac:dyDescent="0.35">
      <c r="B1407" s="23"/>
    </row>
    <row r="1408" spans="2:2" x14ac:dyDescent="0.35">
      <c r="B1408" s="23"/>
    </row>
    <row r="1409" spans="2:2" x14ac:dyDescent="0.35">
      <c r="B1409" s="23"/>
    </row>
    <row r="1410" spans="2:2" x14ac:dyDescent="0.35">
      <c r="B1410" s="23"/>
    </row>
    <row r="1411" spans="2:2" x14ac:dyDescent="0.35">
      <c r="B1411" s="23"/>
    </row>
    <row r="1412" spans="2:2" x14ac:dyDescent="0.35">
      <c r="B1412" s="23"/>
    </row>
    <row r="1413" spans="2:2" x14ac:dyDescent="0.35">
      <c r="B1413" s="23"/>
    </row>
    <row r="1414" spans="2:2" x14ac:dyDescent="0.35">
      <c r="B1414" s="23"/>
    </row>
    <row r="1415" spans="2:2" x14ac:dyDescent="0.35">
      <c r="B1415" s="23"/>
    </row>
    <row r="1416" spans="2:2" x14ac:dyDescent="0.35">
      <c r="B1416" s="23"/>
    </row>
    <row r="1417" spans="2:2" x14ac:dyDescent="0.35">
      <c r="B1417" s="23"/>
    </row>
    <row r="1418" spans="2:2" x14ac:dyDescent="0.35">
      <c r="B1418" s="23"/>
    </row>
    <row r="1419" spans="2:2" x14ac:dyDescent="0.35">
      <c r="B1419" s="23"/>
    </row>
    <row r="1420" spans="2:2" x14ac:dyDescent="0.35">
      <c r="B1420" s="23"/>
    </row>
    <row r="1421" spans="2:2" x14ac:dyDescent="0.35">
      <c r="B1421" s="23"/>
    </row>
    <row r="1422" spans="2:2" x14ac:dyDescent="0.35">
      <c r="B1422" s="23"/>
    </row>
    <row r="1423" spans="2:2" x14ac:dyDescent="0.35">
      <c r="B1423" s="23"/>
    </row>
    <row r="1424" spans="2:2" x14ac:dyDescent="0.35">
      <c r="B1424" s="23"/>
    </row>
    <row r="1425" spans="2:2" x14ac:dyDescent="0.35">
      <c r="B1425" s="23"/>
    </row>
    <row r="1426" spans="2:2" x14ac:dyDescent="0.35">
      <c r="B1426" s="23"/>
    </row>
    <row r="1427" spans="2:2" x14ac:dyDescent="0.35">
      <c r="B1427" s="23"/>
    </row>
    <row r="1428" spans="2:2" x14ac:dyDescent="0.35">
      <c r="B1428" s="23"/>
    </row>
    <row r="1429" spans="2:2" x14ac:dyDescent="0.35">
      <c r="B1429" s="23"/>
    </row>
    <row r="1430" spans="2:2" x14ac:dyDescent="0.35">
      <c r="B1430" s="23"/>
    </row>
    <row r="1431" spans="2:2" x14ac:dyDescent="0.35">
      <c r="B1431" s="23"/>
    </row>
    <row r="1432" spans="2:2" x14ac:dyDescent="0.35">
      <c r="B1432" s="23"/>
    </row>
    <row r="1433" spans="2:2" x14ac:dyDescent="0.35">
      <c r="B1433" s="23"/>
    </row>
    <row r="1434" spans="2:2" x14ac:dyDescent="0.35">
      <c r="B1434" s="23"/>
    </row>
    <row r="1435" spans="2:2" x14ac:dyDescent="0.35">
      <c r="B1435" s="23"/>
    </row>
    <row r="1436" spans="2:2" x14ac:dyDescent="0.35">
      <c r="B1436" s="23"/>
    </row>
    <row r="1437" spans="2:2" x14ac:dyDescent="0.35">
      <c r="B1437" s="23"/>
    </row>
    <row r="1438" spans="2:2" x14ac:dyDescent="0.35">
      <c r="B1438" s="23"/>
    </row>
    <row r="1439" spans="2:2" x14ac:dyDescent="0.35">
      <c r="B1439" s="23"/>
    </row>
    <row r="1440" spans="2:2" x14ac:dyDescent="0.35">
      <c r="B1440" s="23"/>
    </row>
    <row r="1441" spans="2:2" x14ac:dyDescent="0.35">
      <c r="B1441" s="23"/>
    </row>
    <row r="1442" spans="2:2" x14ac:dyDescent="0.35">
      <c r="B1442" s="23"/>
    </row>
    <row r="1443" spans="2:2" x14ac:dyDescent="0.35">
      <c r="B1443" s="23"/>
    </row>
    <row r="1444" spans="2:2" x14ac:dyDescent="0.35">
      <c r="B1444" s="23"/>
    </row>
    <row r="1445" spans="2:2" x14ac:dyDescent="0.35">
      <c r="B1445" s="23"/>
    </row>
    <row r="1446" spans="2:2" x14ac:dyDescent="0.35">
      <c r="B1446" s="23"/>
    </row>
    <row r="1447" spans="2:2" x14ac:dyDescent="0.35">
      <c r="B1447" s="23"/>
    </row>
    <row r="1448" spans="2:2" x14ac:dyDescent="0.35">
      <c r="B1448" s="23"/>
    </row>
    <row r="1449" spans="2:2" x14ac:dyDescent="0.35">
      <c r="B1449" s="23"/>
    </row>
    <row r="1450" spans="2:2" x14ac:dyDescent="0.35">
      <c r="B1450" s="23"/>
    </row>
    <row r="1451" spans="2:2" x14ac:dyDescent="0.35">
      <c r="B1451" s="23"/>
    </row>
    <row r="1452" spans="2:2" x14ac:dyDescent="0.35">
      <c r="B1452" s="23"/>
    </row>
    <row r="1453" spans="2:2" x14ac:dyDescent="0.35">
      <c r="B1453" s="23"/>
    </row>
    <row r="1454" spans="2:2" x14ac:dyDescent="0.35">
      <c r="B1454" s="23"/>
    </row>
    <row r="1455" spans="2:2" x14ac:dyDescent="0.35">
      <c r="B1455" s="23"/>
    </row>
    <row r="1456" spans="2:2" x14ac:dyDescent="0.35">
      <c r="B1456" s="23"/>
    </row>
    <row r="1457" spans="2:2" x14ac:dyDescent="0.35">
      <c r="B1457" s="23"/>
    </row>
    <row r="1458" spans="2:2" x14ac:dyDescent="0.35">
      <c r="B1458" s="23"/>
    </row>
    <row r="1459" spans="2:2" x14ac:dyDescent="0.35">
      <c r="B1459" s="23"/>
    </row>
    <row r="1460" spans="2:2" x14ac:dyDescent="0.35">
      <c r="B1460" s="23"/>
    </row>
    <row r="1461" spans="2:2" x14ac:dyDescent="0.35">
      <c r="B1461" s="23"/>
    </row>
    <row r="1462" spans="2:2" x14ac:dyDescent="0.35">
      <c r="B1462" s="23"/>
    </row>
    <row r="1463" spans="2:2" x14ac:dyDescent="0.35">
      <c r="B1463" s="23"/>
    </row>
    <row r="1464" spans="2:2" x14ac:dyDescent="0.35">
      <c r="B1464" s="23"/>
    </row>
    <row r="1465" spans="2:2" x14ac:dyDescent="0.35">
      <c r="B1465" s="23"/>
    </row>
    <row r="1466" spans="2:2" x14ac:dyDescent="0.35">
      <c r="B1466" s="23"/>
    </row>
    <row r="1467" spans="2:2" x14ac:dyDescent="0.35">
      <c r="B1467" s="23"/>
    </row>
    <row r="1468" spans="2:2" x14ac:dyDescent="0.35">
      <c r="B1468" s="23"/>
    </row>
    <row r="1469" spans="2:2" x14ac:dyDescent="0.35">
      <c r="B1469" s="23"/>
    </row>
    <row r="1470" spans="2:2" x14ac:dyDescent="0.35">
      <c r="B1470" s="23"/>
    </row>
    <row r="1471" spans="2:2" x14ac:dyDescent="0.35">
      <c r="B1471" s="23"/>
    </row>
    <row r="1472" spans="2:2" x14ac:dyDescent="0.35">
      <c r="B1472" s="23"/>
    </row>
    <row r="1473" spans="2:2" x14ac:dyDescent="0.35">
      <c r="B1473" s="23"/>
    </row>
    <row r="1474" spans="2:2" x14ac:dyDescent="0.35">
      <c r="B1474" s="23"/>
    </row>
    <row r="1475" spans="2:2" x14ac:dyDescent="0.35">
      <c r="B1475" s="23"/>
    </row>
    <row r="1476" spans="2:2" x14ac:dyDescent="0.35">
      <c r="B1476" s="23"/>
    </row>
    <row r="1477" spans="2:2" x14ac:dyDescent="0.35">
      <c r="B1477" s="23"/>
    </row>
    <row r="1478" spans="2:2" x14ac:dyDescent="0.35">
      <c r="B1478" s="23"/>
    </row>
    <row r="1479" spans="2:2" x14ac:dyDescent="0.35">
      <c r="B1479" s="23"/>
    </row>
    <row r="1480" spans="2:2" x14ac:dyDescent="0.35">
      <c r="B1480" s="23"/>
    </row>
    <row r="1481" spans="2:2" x14ac:dyDescent="0.35">
      <c r="B1481" s="23"/>
    </row>
    <row r="1482" spans="2:2" x14ac:dyDescent="0.35">
      <c r="B1482" s="23"/>
    </row>
    <row r="1483" spans="2:2" x14ac:dyDescent="0.35">
      <c r="B1483" s="23"/>
    </row>
    <row r="1484" spans="2:2" x14ac:dyDescent="0.35">
      <c r="B1484" s="23"/>
    </row>
    <row r="1485" spans="2:2" x14ac:dyDescent="0.35">
      <c r="B1485" s="23"/>
    </row>
    <row r="1486" spans="2:2" x14ac:dyDescent="0.35">
      <c r="B1486" s="23"/>
    </row>
    <row r="1487" spans="2:2" x14ac:dyDescent="0.35">
      <c r="B1487" s="23"/>
    </row>
    <row r="1488" spans="2:2" x14ac:dyDescent="0.35">
      <c r="B1488" s="23"/>
    </row>
    <row r="1489" spans="2:2" x14ac:dyDescent="0.35">
      <c r="B1489" s="23"/>
    </row>
    <row r="1490" spans="2:2" x14ac:dyDescent="0.35">
      <c r="B1490" s="23"/>
    </row>
    <row r="1491" spans="2:2" x14ac:dyDescent="0.35">
      <c r="B1491" s="23"/>
    </row>
    <row r="1492" spans="2:2" x14ac:dyDescent="0.35">
      <c r="B1492" s="23"/>
    </row>
    <row r="1493" spans="2:2" x14ac:dyDescent="0.35">
      <c r="B1493" s="23"/>
    </row>
    <row r="1494" spans="2:2" x14ac:dyDescent="0.35">
      <c r="B1494" s="23"/>
    </row>
    <row r="1495" spans="2:2" x14ac:dyDescent="0.35">
      <c r="B1495" s="23"/>
    </row>
    <row r="1496" spans="2:2" x14ac:dyDescent="0.35">
      <c r="B1496" s="23"/>
    </row>
    <row r="1497" spans="2:2" x14ac:dyDescent="0.35">
      <c r="B1497" s="23"/>
    </row>
    <row r="1498" spans="2:2" x14ac:dyDescent="0.35">
      <c r="B1498" s="23"/>
    </row>
    <row r="1499" spans="2:2" x14ac:dyDescent="0.35">
      <c r="B1499" s="23"/>
    </row>
    <row r="1500" spans="2:2" x14ac:dyDescent="0.35">
      <c r="B1500" s="23"/>
    </row>
    <row r="1501" spans="2:2" x14ac:dyDescent="0.35">
      <c r="B1501" s="23"/>
    </row>
    <row r="1502" spans="2:2" x14ac:dyDescent="0.35">
      <c r="B1502" s="23"/>
    </row>
    <row r="1503" spans="2:2" x14ac:dyDescent="0.35">
      <c r="B1503" s="23"/>
    </row>
    <row r="1504" spans="2:2" x14ac:dyDescent="0.35">
      <c r="B1504" s="23"/>
    </row>
    <row r="1505" spans="2:2" x14ac:dyDescent="0.35">
      <c r="B1505" s="23"/>
    </row>
    <row r="1506" spans="2:2" x14ac:dyDescent="0.35">
      <c r="B1506" s="23"/>
    </row>
    <row r="1507" spans="2:2" x14ac:dyDescent="0.35">
      <c r="B1507" s="23"/>
    </row>
    <row r="1508" spans="2:2" x14ac:dyDescent="0.35">
      <c r="B1508" s="23"/>
    </row>
    <row r="1509" spans="2:2" x14ac:dyDescent="0.35">
      <c r="B1509" s="23"/>
    </row>
    <row r="1510" spans="2:2" x14ac:dyDescent="0.35">
      <c r="B1510" s="23"/>
    </row>
    <row r="1511" spans="2:2" x14ac:dyDescent="0.35">
      <c r="B1511" s="23"/>
    </row>
    <row r="1512" spans="2:2" x14ac:dyDescent="0.35">
      <c r="B1512" s="23"/>
    </row>
    <row r="1513" spans="2:2" x14ac:dyDescent="0.35">
      <c r="B1513" s="23"/>
    </row>
    <row r="1514" spans="2:2" x14ac:dyDescent="0.35">
      <c r="B1514" s="23"/>
    </row>
    <row r="1515" spans="2:2" x14ac:dyDescent="0.35">
      <c r="B1515" s="23"/>
    </row>
    <row r="1516" spans="2:2" x14ac:dyDescent="0.35">
      <c r="B1516" s="23"/>
    </row>
    <row r="1517" spans="2:2" x14ac:dyDescent="0.35">
      <c r="B1517" s="23"/>
    </row>
    <row r="1518" spans="2:2" x14ac:dyDescent="0.35">
      <c r="B1518" s="23"/>
    </row>
    <row r="1519" spans="2:2" x14ac:dyDescent="0.35">
      <c r="B1519" s="23"/>
    </row>
    <row r="1520" spans="2:2" x14ac:dyDescent="0.35">
      <c r="B1520" s="23"/>
    </row>
    <row r="1521" spans="2:2" x14ac:dyDescent="0.35">
      <c r="B1521" s="23"/>
    </row>
    <row r="1522" spans="2:2" x14ac:dyDescent="0.35">
      <c r="B1522" s="23"/>
    </row>
    <row r="1523" spans="2:2" x14ac:dyDescent="0.35">
      <c r="B1523" s="23"/>
    </row>
    <row r="1524" spans="2:2" x14ac:dyDescent="0.35">
      <c r="B1524" s="23"/>
    </row>
    <row r="1525" spans="2:2" x14ac:dyDescent="0.35">
      <c r="B1525" s="23"/>
    </row>
    <row r="1526" spans="2:2" x14ac:dyDescent="0.35">
      <c r="B1526" s="23"/>
    </row>
    <row r="1527" spans="2:2" x14ac:dyDescent="0.35">
      <c r="B1527" s="23"/>
    </row>
    <row r="1528" spans="2:2" x14ac:dyDescent="0.35">
      <c r="B1528" s="23"/>
    </row>
    <row r="1529" spans="2:2" x14ac:dyDescent="0.35">
      <c r="B1529" s="23"/>
    </row>
    <row r="1530" spans="2:2" x14ac:dyDescent="0.35">
      <c r="B1530" s="23"/>
    </row>
    <row r="1531" spans="2:2" x14ac:dyDescent="0.35">
      <c r="B1531" s="23"/>
    </row>
    <row r="1532" spans="2:2" x14ac:dyDescent="0.35">
      <c r="B1532" s="23"/>
    </row>
    <row r="1533" spans="2:2" x14ac:dyDescent="0.35">
      <c r="B1533" s="23"/>
    </row>
    <row r="1534" spans="2:2" x14ac:dyDescent="0.35">
      <c r="B1534" s="23"/>
    </row>
    <row r="1535" spans="2:2" x14ac:dyDescent="0.35">
      <c r="B1535" s="23"/>
    </row>
    <row r="1536" spans="2:2" x14ac:dyDescent="0.35">
      <c r="B1536" s="23"/>
    </row>
    <row r="1537" spans="2:2" x14ac:dyDescent="0.35">
      <c r="B1537" s="23"/>
    </row>
    <row r="1538" spans="2:2" x14ac:dyDescent="0.35">
      <c r="B1538" s="23"/>
    </row>
    <row r="1539" spans="2:2" x14ac:dyDescent="0.35">
      <c r="B1539" s="23"/>
    </row>
    <row r="1540" spans="2:2" x14ac:dyDescent="0.35">
      <c r="B1540" s="23"/>
    </row>
    <row r="1541" spans="2:2" x14ac:dyDescent="0.35">
      <c r="B1541" s="23"/>
    </row>
    <row r="1542" spans="2:2" x14ac:dyDescent="0.35">
      <c r="B1542" s="23"/>
    </row>
    <row r="1543" spans="2:2" x14ac:dyDescent="0.35">
      <c r="B1543" s="23"/>
    </row>
    <row r="1544" spans="2:2" x14ac:dyDescent="0.35">
      <c r="B1544" s="23"/>
    </row>
    <row r="1545" spans="2:2" x14ac:dyDescent="0.35">
      <c r="B1545" s="23"/>
    </row>
    <row r="1546" spans="2:2" x14ac:dyDescent="0.35">
      <c r="B1546" s="23"/>
    </row>
    <row r="1547" spans="2:2" x14ac:dyDescent="0.35">
      <c r="B1547" s="23"/>
    </row>
    <row r="1548" spans="2:2" x14ac:dyDescent="0.35">
      <c r="B1548" s="23"/>
    </row>
    <row r="1549" spans="2:2" x14ac:dyDescent="0.35">
      <c r="B1549" s="23"/>
    </row>
    <row r="1550" spans="2:2" x14ac:dyDescent="0.35">
      <c r="B1550" s="23"/>
    </row>
    <row r="1551" spans="2:2" x14ac:dyDescent="0.35">
      <c r="B1551" s="23"/>
    </row>
    <row r="1552" spans="2:2" x14ac:dyDescent="0.35">
      <c r="B1552" s="23"/>
    </row>
    <row r="1553" spans="2:2" x14ac:dyDescent="0.35">
      <c r="B1553" s="23"/>
    </row>
    <row r="1554" spans="2:2" x14ac:dyDescent="0.35">
      <c r="B1554" s="23"/>
    </row>
    <row r="1555" spans="2:2" x14ac:dyDescent="0.35">
      <c r="B1555" s="23"/>
    </row>
    <row r="1556" spans="2:2" x14ac:dyDescent="0.35">
      <c r="B1556" s="23"/>
    </row>
    <row r="1557" spans="2:2" x14ac:dyDescent="0.35">
      <c r="B1557" s="23"/>
    </row>
    <row r="1558" spans="2:2" x14ac:dyDescent="0.35">
      <c r="B1558" s="23"/>
    </row>
    <row r="1559" spans="2:2" x14ac:dyDescent="0.35">
      <c r="B1559" s="23"/>
    </row>
    <row r="1560" spans="2:2" x14ac:dyDescent="0.35">
      <c r="B1560" s="23"/>
    </row>
    <row r="1561" spans="2:2" x14ac:dyDescent="0.35">
      <c r="B1561" s="23"/>
    </row>
    <row r="1562" spans="2:2" x14ac:dyDescent="0.35">
      <c r="B1562" s="23"/>
    </row>
    <row r="1563" spans="2:2" x14ac:dyDescent="0.35">
      <c r="B1563" s="23"/>
    </row>
    <row r="1564" spans="2:2" x14ac:dyDescent="0.35">
      <c r="B1564" s="23"/>
    </row>
    <row r="1565" spans="2:2" x14ac:dyDescent="0.35">
      <c r="B1565" s="23"/>
    </row>
    <row r="1566" spans="2:2" x14ac:dyDescent="0.35">
      <c r="B1566" s="23"/>
    </row>
    <row r="1567" spans="2:2" x14ac:dyDescent="0.35">
      <c r="B1567" s="23"/>
    </row>
    <row r="1568" spans="2:2" x14ac:dyDescent="0.35">
      <c r="B1568" s="23"/>
    </row>
    <row r="1569" spans="2:2" x14ac:dyDescent="0.35">
      <c r="B1569" s="23"/>
    </row>
    <row r="1570" spans="2:2" x14ac:dyDescent="0.35">
      <c r="B1570" s="23"/>
    </row>
    <row r="1571" spans="2:2" x14ac:dyDescent="0.35">
      <c r="B1571" s="23"/>
    </row>
    <row r="1572" spans="2:2" x14ac:dyDescent="0.35">
      <c r="B1572" s="23"/>
    </row>
    <row r="1573" spans="2:2" x14ac:dyDescent="0.35">
      <c r="B1573" s="23"/>
    </row>
    <row r="1574" spans="2:2" x14ac:dyDescent="0.35">
      <c r="B1574" s="23"/>
    </row>
  </sheetData>
  <mergeCells count="33">
    <mergeCell ref="C171:F171"/>
    <mergeCell ref="C127:F127"/>
    <mergeCell ref="C163:F163"/>
    <mergeCell ref="C60:F60"/>
    <mergeCell ref="C22:F22"/>
    <mergeCell ref="C25:F25"/>
    <mergeCell ref="C38:F38"/>
    <mergeCell ref="C26:F26"/>
    <mergeCell ref="C162:F162"/>
    <mergeCell ref="C139:F139"/>
    <mergeCell ref="C64:F64"/>
    <mergeCell ref="C96:F96"/>
    <mergeCell ref="C3:F3"/>
    <mergeCell ref="C4:F4"/>
    <mergeCell ref="C5:F5"/>
    <mergeCell ref="C6:F6"/>
    <mergeCell ref="C2:F2"/>
    <mergeCell ref="C16:F16"/>
    <mergeCell ref="C17:F17"/>
    <mergeCell ref="C18:F18"/>
    <mergeCell ref="C7:F7"/>
    <mergeCell ref="C24:F24"/>
    <mergeCell ref="C19:F19"/>
    <mergeCell ref="C8:F8"/>
    <mergeCell ref="C9:F9"/>
    <mergeCell ref="C10:F10"/>
    <mergeCell ref="C11:F11"/>
    <mergeCell ref="C15:F15"/>
    <mergeCell ref="C13:F13"/>
    <mergeCell ref="C21:F21"/>
    <mergeCell ref="C20:F20"/>
    <mergeCell ref="C12:F12"/>
    <mergeCell ref="C14:F14"/>
  </mergeCells>
  <phoneticPr fontId="27" type="noConversion"/>
  <pageMargins left="0.25" right="0.25" top="0.75" bottom="0.75" header="0.3" footer="0.3"/>
  <pageSetup paperSize="9" scale="10" fitToHeight="0" orientation="portrait" r:id="rId1"/>
  <rowBreaks count="10" manualBreakCount="10">
    <brk id="18" min="1" max="6" man="1"/>
    <brk id="22" min="1" max="6" man="1"/>
    <brk id="58" min="1" max="6" man="1"/>
    <brk id="73" min="1" max="6" man="1"/>
    <brk id="90" min="1" max="6" man="1"/>
    <brk id="131" min="1" max="6" man="1"/>
    <brk id="152" min="1" max="6" man="1"/>
    <brk id="168" min="1" max="6" man="1"/>
    <brk id="182" min="1" max="6" man="1"/>
    <brk id="202" min="1" max="6"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49BB1-261D-4EC4-867A-CD87CA961E93}">
  <dimension ref="A1"/>
  <sheetViews>
    <sheetView tabSelected="1" workbookViewId="0">
      <selection activeCell="F7" sqref="F7"/>
    </sheetView>
  </sheetViews>
  <sheetFormatPr defaultRowHeight="14.5" x14ac:dyDescent="0.35"/>
  <sheetData/>
  <pageMargins left="0.7" right="0.7" top="0.75" bottom="0.75" header="0.3" footer="0.3"/>
  <pageSetup orientation="portrait" r:id="rId1"/>
  <drawing r:id="rId2"/>
  <legacyDrawing r:id="rId3"/>
  <oleObjects>
    <mc:AlternateContent xmlns:mc="http://schemas.openxmlformats.org/markup-compatibility/2006">
      <mc:Choice Requires="x14">
        <oleObject progId="Packager Shell Object" dvAspect="DVASPECT_ICON" shapeId="2049" r:id="rId4">
          <objectPr defaultSize="0" r:id="rId5">
            <anchor moveWithCells="1">
              <from>
                <xdr:col>3</xdr:col>
                <xdr:colOff>0</xdr:colOff>
                <xdr:row>11</xdr:row>
                <xdr:rowOff>0</xdr:rowOff>
              </from>
              <to>
                <xdr:col>7</xdr:col>
                <xdr:colOff>323850</xdr:colOff>
                <xdr:row>13</xdr:row>
                <xdr:rowOff>133350</xdr:rowOff>
              </to>
            </anchor>
          </objectPr>
        </oleObject>
      </mc:Choice>
      <mc:Fallback>
        <oleObject progId="Packager Shell Object" dvAspect="DVASPECT_ICON"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Schedule</vt:lpstr>
      <vt:lpstr>Specifications </vt:lpstr>
      <vt:lpstr>'Pricing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Butcher, Nick P</dc:creator>
  <cp:lastModifiedBy>Hussain, Iftekhar</cp:lastModifiedBy>
  <cp:lastPrinted>2025-10-27T13:32:53Z</cp:lastPrinted>
  <dcterms:created xsi:type="dcterms:W3CDTF">2012-07-20T13:48:34Z</dcterms:created>
  <dcterms:modified xsi:type="dcterms:W3CDTF">2025-12-16T16:51:54Z</dcterms:modified>
</cp:coreProperties>
</file>